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\\陈茂超\邱、陈\26-94宣传科宣传品设计制作服务（磋商）\技术参数最终版8.19\"/>
    </mc:Choice>
  </mc:AlternateContent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<sst xmlns="http://schemas.openxmlformats.org/spreadsheetml/2006/main" count="420" uniqueCount="265">
  <si>
    <t>宣传品采购明细</t>
  </si>
  <si>
    <t>序号</t>
  </si>
  <si>
    <t>项目名称</t>
  </si>
  <si>
    <t>材质</t>
  </si>
  <si>
    <t>单位</t>
  </si>
  <si>
    <t>单价（元）</t>
  </si>
  <si>
    <t>数量</t>
  </si>
  <si>
    <t>总价（元）</t>
  </si>
  <si>
    <t>设计服务费</t>
  </si>
  <si>
    <t>设计服务</t>
  </si>
  <si>
    <t>P</t>
  </si>
  <si>
    <t>灯箱超薄灯箱</t>
  </si>
  <si>
    <t>卡布铝型材，高精度UV软膜，恒压LED透镜卷帘灯</t>
  </si>
  <si>
    <t>㎡</t>
  </si>
  <si>
    <t>灯箱正面拉布灯箱</t>
  </si>
  <si>
    <t>灯箱侧面拉布灯箱</t>
  </si>
  <si>
    <t>科室牌不同宽度平面科室牌面板</t>
  </si>
  <si>
    <t>不同宽度平面科室牌面板</t>
  </si>
  <si>
    <t>科室牌不同宽度平面科室牌槽板</t>
  </si>
  <si>
    <t>不同宽度平面科室牌槽板</t>
  </si>
  <si>
    <t>科室牌亚克力（15*30cm)</t>
  </si>
  <si>
    <t>8mm+8mm亚克力板，圆弧形热弯、雕刻，叠加粘贴；表面喷漆，涂层厚度为25μm~45μm；图文300目丝网印刷，油墨采用宝龙品牌，具有耐久性及耐化学性，附着力强；耐候胶附墙安装</t>
  </si>
  <si>
    <t>个</t>
  </si>
  <si>
    <t>科室牌诊室牌（32*16cm)</t>
  </si>
  <si>
    <t>标识主体采用1.5mmSUS304#不锈钢板，激光切割、刨槽、折弯、焊接成三角型；表面套色烤漆，两侧贴附热弯U型亚克力板，喷漆，局部内容采用6063-T5铝型材，面板可更换；图文300目丝网印刷，油墨采用宝龙品牌，具有耐久性及耐化学性，附着力强；墙凸安装</t>
  </si>
  <si>
    <t>科室牌病房牌（32*16cm)</t>
  </si>
  <si>
    <t>标识主体采用1.5mmSUS304#不锈钢板，激光切割、刨槽、折弯、焊接成型；表面套色烤漆，局部内容采用6063-T5铝型材，面板可更换；图文300目丝网印刷，油墨采用宝龙品牌，具有耐久性及耐化学性，附着力强；墙凸安装</t>
  </si>
  <si>
    <t>科室牌8款抽插可更换胸牌</t>
  </si>
  <si>
    <t>8款抽插可更换胸牌</t>
  </si>
  <si>
    <t>吊牌塑料边轨双面</t>
  </si>
  <si>
    <t>塑料边轨双面吊牌</t>
  </si>
  <si>
    <t>延长米</t>
  </si>
  <si>
    <t>吊牌立柱指示牌</t>
  </si>
  <si>
    <t>吊牌90mm平面灯箱</t>
  </si>
  <si>
    <t>90mm平面吊牌灯箱</t>
  </si>
  <si>
    <t>指示吊牌（30*150cm）</t>
  </si>
  <si>
    <r>
      <rPr>
        <sz val="9"/>
        <color indexed="8"/>
        <rFont val="方正仿宋简体"/>
        <charset val="134"/>
      </rPr>
      <t>标识主体采用1.5mmSUS304#不锈钢板，激光切割、刨槽、折弯、内置龙骨焊接成型；表面套色烤漆，涂层厚度为25μm~45μm ；文字工程级级反光膜；</t>
    </r>
    <r>
      <rPr>
        <sz val="9"/>
        <color indexed="8"/>
        <rFont val="宋体"/>
        <charset val="134"/>
      </rPr>
      <t>¢</t>
    </r>
    <r>
      <rPr>
        <sz val="9"/>
        <color indexed="8"/>
        <rFont val="方正仿宋简体"/>
        <charset val="134"/>
      </rPr>
      <t>32铝管吊具内置M12丝杠；悬挂安装</t>
    </r>
  </si>
  <si>
    <t>吊牌门楣标识</t>
  </si>
  <si>
    <t>标识主体采用1.5mmSUS304不锈钢板，激光切割、刨槽、 折弯、焊接成型;箱体需具备检修条件，方便使用过程中的维修、维护；整体造型为半包围圆弧型结构， 侧面主体缩进30mm，所有外露部分的螺丝、螺栓等外露件，必须为SUS304不锈钢；信息部分采用6063-T5铝型材，烤漆丝印，内部嵌平；标识表面烤汽车漆，涂层厚度为25μm~45μm ;文字为300目丝网印刷，油墨采用宝龙品牌，具有耐久性及耐化学性，附着力强；图文丝网印刷附墙安装</t>
  </si>
  <si>
    <t>吊牌通道多向指示</t>
  </si>
  <si>
    <r>
      <rPr>
        <sz val="9"/>
        <color indexed="8"/>
        <rFont val="方正仿宋简体"/>
        <charset val="134"/>
      </rPr>
      <t>标识主体采用1.5mmSUS304#不锈钢板，激光切割、刨槽、折弯、内置龙骨焊接成型；表面套色烤漆，涂层厚度为25μm~45μm ；双面叠加半包围圆弧结构，5mm铝板激光镂空文字，内衬5mm亚克力透光板贴膜；内置内置防水LED光源及驱动电源(蓝景品牌)；</t>
    </r>
    <r>
      <rPr>
        <sz val="9"/>
        <color indexed="8"/>
        <rFont val="宋体"/>
        <charset val="134"/>
      </rPr>
      <t>¢</t>
    </r>
    <r>
      <rPr>
        <sz val="9"/>
        <color indexed="8"/>
        <rFont val="方正仿宋简体"/>
        <charset val="134"/>
      </rPr>
      <t>32铝管吊具内置M12丝杠；悬挂安装</t>
    </r>
  </si>
  <si>
    <t>宣传栏（120*240cm)</t>
  </si>
  <si>
    <t>标识主体采用1.5mmSUS304#不锈钢板，激光切割、刨槽、折弯、焊接成型，两侧半包围圆弧结构；表面烤汽车漆，涂层厚度为25μm~45μm ;文字为300目丝网印刷，油墨采用宝龙品牌，具有耐久性及耐化学性，附着力强；叠加U型结构，图文丝网印刷附墙安装</t>
  </si>
  <si>
    <t>组</t>
  </si>
  <si>
    <t>展架60*80单双面海报架</t>
  </si>
  <si>
    <t>组装式拆卸海报展架，画面可开启边框</t>
  </si>
  <si>
    <t>展架桁架</t>
  </si>
  <si>
    <t>铝合金方通标准件连接</t>
  </si>
  <si>
    <t>展架拉网展架（230*240cm)</t>
  </si>
  <si>
    <t>型材</t>
  </si>
  <si>
    <t>展架门型展架(80*180cm)</t>
  </si>
  <si>
    <t>3kg烤漆架体200g写真喷绘</t>
  </si>
  <si>
    <t>展架商场展架(80*180cm)</t>
  </si>
  <si>
    <t>不锈钢底座，双层防爆玻璃夹高光相纸</t>
  </si>
  <si>
    <t>展架多功能展板展架</t>
  </si>
  <si>
    <t>铝合金型材</t>
  </si>
  <si>
    <t>展架注水刀旗</t>
  </si>
  <si>
    <t>铝合金杆底座5m注水刀旗</t>
  </si>
  <si>
    <t>展架快展展架(100*200cm)</t>
  </si>
  <si>
    <t>展架易拉宝(80*180cm)</t>
  </si>
  <si>
    <t>铝合金型材200g写真喷绘</t>
  </si>
  <si>
    <t>展架注水展架(80*120cm)</t>
  </si>
  <si>
    <t>铝合金杆底座注水</t>
  </si>
  <si>
    <t>套</t>
  </si>
  <si>
    <t>写真类PP背胶</t>
  </si>
  <si>
    <t>PP背胶</t>
  </si>
  <si>
    <t>写真类相纸</t>
  </si>
  <si>
    <t>220g高光相纸</t>
  </si>
  <si>
    <t>写真类写真布</t>
  </si>
  <si>
    <t>弱溶剂写真喷绘</t>
  </si>
  <si>
    <t>写真类油画布</t>
  </si>
  <si>
    <t>写真类背喷灯片</t>
  </si>
  <si>
    <t>写真类斜纹防滑地贴</t>
  </si>
  <si>
    <t>弱溶剂写真喷绘覆斜纹地板膜</t>
  </si>
  <si>
    <t>写真类背胶</t>
  </si>
  <si>
    <t>写真类X展架</t>
  </si>
  <si>
    <t>碳钢重型支架200g写真喷绘</t>
  </si>
  <si>
    <t>写真类门型展架画面</t>
  </si>
  <si>
    <t>块</t>
  </si>
  <si>
    <t>写真类透明贴</t>
  </si>
  <si>
    <t>写真类磨砂贴</t>
  </si>
  <si>
    <t>写真类黑白布</t>
  </si>
  <si>
    <t>写真类内光刀刮布</t>
  </si>
  <si>
    <t>弱溶剂展板（120*80cm）</t>
  </si>
  <si>
    <t>弱溶剂展板板覆车体</t>
  </si>
  <si>
    <t>展板雪弗板</t>
  </si>
  <si>
    <t>3mm雪弗板覆车体</t>
  </si>
  <si>
    <t>5mm雪弗板覆车体</t>
  </si>
  <si>
    <t>10mm雪弗板覆车体</t>
  </si>
  <si>
    <t>展板亚克力板</t>
  </si>
  <si>
    <t>3mm亚克力板覆车体</t>
  </si>
  <si>
    <t>展板铝塑板</t>
  </si>
  <si>
    <t>铝塑板覆车体</t>
  </si>
  <si>
    <t>展板KT板</t>
  </si>
  <si>
    <t>KT板UV</t>
  </si>
  <si>
    <t>雪弗板UV</t>
  </si>
  <si>
    <t>铝塑板UV</t>
  </si>
  <si>
    <t>喷绘02A喷绘布</t>
  </si>
  <si>
    <t>02A喷绘布</t>
  </si>
  <si>
    <t>喷绘黑白布</t>
  </si>
  <si>
    <t>黑白布</t>
  </si>
  <si>
    <t>喷绘单孔透</t>
  </si>
  <si>
    <t>单孔透</t>
  </si>
  <si>
    <t>喷绘刀刮布</t>
  </si>
  <si>
    <t>刀刮布</t>
  </si>
  <si>
    <t>喷绘软膜</t>
  </si>
  <si>
    <t>软膜UV</t>
  </si>
  <si>
    <t>喷绘网格布</t>
  </si>
  <si>
    <t>网格布</t>
  </si>
  <si>
    <t>雪弗板UV+异形切割高密5MM雪弗板</t>
  </si>
  <si>
    <t>高密5MM雪弗板UV切割</t>
  </si>
  <si>
    <t>雪弗板UV+异形切割高密10MM雪弗板</t>
  </si>
  <si>
    <t>高密10MM雪弗板UV切割</t>
  </si>
  <si>
    <t>亚克力UV2MM（足1.8MM）</t>
  </si>
  <si>
    <t>2MM（足1.8MM）UV</t>
  </si>
  <si>
    <t>亚克力UV5MM（足4.7MM）</t>
  </si>
  <si>
    <t>5MM（足4.7MM）UV</t>
  </si>
  <si>
    <t>亚克力UV10MM（足9.7MM）</t>
  </si>
  <si>
    <t>10MM（足9.7MM）UV</t>
  </si>
  <si>
    <t>金属字吸塑字</t>
  </si>
  <si>
    <t>采用液态亚克力浇铸成形，空心无缝自然粘合而成，全密封结构，LED光源</t>
  </si>
  <si>
    <t>金属字发光漏点字</t>
  </si>
  <si>
    <t>304#不锈钢板2mm厚度，金属电镀去氧化，3000W激光切割，500w激光焊接围边，反折立边，氟碳烤漆，面板多位冲孔，间距以30M内10LM为标准,蓝景LED长寿高亮芯片灯具：SY-C9/12mm-5/12/24V-R/G/N/Y/W，60N/min的拉力，0.15N/min的扭矩，冲击能量0.20Nm，内部接线≤0.4mm2，室外防溅水型插头，密封压盖用作固定架，蓝景LED智能标识系统，集成电表模块，可检测所有电源的功率功耗等，蓝景智能电源，电源与电源之间通过485数据线并线连接，可精确检测LED的工作电流，以此来判断LED的好坏，防水等级IP67，12V-400W防雨电源，具备专业的环境监测传感器，可检测环境湿度数据、环境光照度数据、环境温度数据，实现自动检测和自动控制，50镀锌角钢焊接钢结构 ，5mm厚度304#不锈钢支架，8平方ZR-BV铜芯聚氯乙烯绝缘电线及防爆配电箱。</t>
  </si>
  <si>
    <t>金属字漏点字</t>
  </si>
  <si>
    <t>304#不锈钢板2mm厚度，金属电镀去氧化，3000W激光切割，500w激光焊接围边，反折立边，氟碳烤漆，面板多位冲孔，间距以30M内10LM为标准,50镀锌角钢焊接钢结构 ，5mm厚度304#不锈钢支架。</t>
  </si>
  <si>
    <t>旗杆系列注水旗杆</t>
  </si>
  <si>
    <t>7米旗杆</t>
  </si>
  <si>
    <t>旗杆系列背包旗-长方形</t>
  </si>
  <si>
    <t>普通款</t>
  </si>
  <si>
    <t>旗杆系列沙滩旗</t>
  </si>
  <si>
    <t>3.4米--羽毛旗款</t>
  </si>
  <si>
    <t>旗杆系列落地式旗杆-不锈钢</t>
  </si>
  <si>
    <t>3米之内可调</t>
  </si>
  <si>
    <t>根</t>
  </si>
  <si>
    <t>旗杆系列落地式旗杆-钛金</t>
  </si>
  <si>
    <t>2.6米之内可调</t>
  </si>
  <si>
    <t>旗杆系列手举式旗杆-不锈钢</t>
  </si>
  <si>
    <t>2米之内可调</t>
  </si>
  <si>
    <t>旗杆系列罗马道旗</t>
  </si>
  <si>
    <t>0.7*4m*5.1m高</t>
  </si>
  <si>
    <t>旗杆系列空飘旗</t>
  </si>
  <si>
    <t>条幅0.7*7.5m高，旗总高12米</t>
  </si>
  <si>
    <t>旗杆系列灯杆道旗</t>
  </si>
  <si>
    <t>铝型材加镀锌钢板底座</t>
  </si>
  <si>
    <t>旗杆系列导游旗杆</t>
  </si>
  <si>
    <t>1.6m</t>
  </si>
  <si>
    <t>旗杆系列串旗</t>
  </si>
  <si>
    <t>30*30</t>
  </si>
  <si>
    <t>旗杆系列墙壁旗托架</t>
  </si>
  <si>
    <t>直径3cm</t>
  </si>
  <si>
    <t>旗杆系列抱箍</t>
  </si>
  <si>
    <t>镀锌钢开模儿制作</t>
  </si>
  <si>
    <t>L型水牌 白钢</t>
  </si>
  <si>
    <t>60*80cm</t>
  </si>
  <si>
    <t>L型水牌 钛金</t>
  </si>
  <si>
    <t>L型水牌60*90 白钢</t>
  </si>
  <si>
    <t>60*90cm</t>
  </si>
  <si>
    <t>L型水牌 白钢-带小斜拉</t>
  </si>
  <si>
    <t>80*120cm</t>
  </si>
  <si>
    <t>L型水牌 钛金-带小斜拉</t>
  </si>
  <si>
    <t>泰式白钢立牌 --白钢</t>
  </si>
  <si>
    <t>泰式白钢立牌 --钛金</t>
  </si>
  <si>
    <t>A3钛金立牌P-11</t>
  </si>
  <si>
    <t>30*40cm</t>
  </si>
  <si>
    <t>A3白钢立牌P-11</t>
  </si>
  <si>
    <t>直角立牌 --银色</t>
  </si>
  <si>
    <t>35*45cm</t>
  </si>
  <si>
    <t>直角立牌 --金色</t>
  </si>
  <si>
    <t>A3异形底座立牌-黑</t>
  </si>
  <si>
    <t>A3尺寸 横板总高1米，竖版总高1.2米</t>
  </si>
  <si>
    <t>德式丽屏</t>
  </si>
  <si>
    <t>80*180cm</t>
  </si>
  <si>
    <t>美式丽屏</t>
  </si>
  <si>
    <t>磁吸丽屏--散件</t>
  </si>
  <si>
    <t>注塑丽屏展架</t>
  </si>
  <si>
    <t>80*180</t>
  </si>
  <si>
    <t>简易丽屏--精典款</t>
  </si>
  <si>
    <t>简易丽屏--A款</t>
  </si>
  <si>
    <t>简易丽屏--B款</t>
  </si>
  <si>
    <t>新款丽屏底盘</t>
  </si>
  <si>
    <t>80cm</t>
  </si>
  <si>
    <t>对</t>
  </si>
  <si>
    <t>60cm</t>
  </si>
  <si>
    <t>丽屏--自制磁吸款</t>
  </si>
  <si>
    <t>60*160cm</t>
  </si>
  <si>
    <t>丽屏铝材</t>
  </si>
  <si>
    <t>米</t>
  </si>
  <si>
    <t>磁条</t>
  </si>
  <si>
    <t>30米/盘（零售4元/米）</t>
  </si>
  <si>
    <t>盘</t>
  </si>
  <si>
    <t>丽屏铁板</t>
  </si>
  <si>
    <t>121*32cm</t>
  </si>
  <si>
    <t>丽屏铁三角</t>
  </si>
  <si>
    <t>27*20cm</t>
  </si>
  <si>
    <t>片</t>
  </si>
  <si>
    <t>样品丽屏80*180</t>
  </si>
  <si>
    <t>宣传栏（240*160cm）</t>
  </si>
  <si>
    <t>流程、制度板（80*120cm）</t>
  </si>
  <si>
    <t>40mm厚可开启铝型材边框，3mm铝板底板，透明有机板饰面，夹UV写真画面；耐候胶附墙安装</t>
  </si>
  <si>
    <t>洗手间名称标识(32*16cm）</t>
  </si>
  <si>
    <t>8mm+8mm亚克力板，面板圆弧形热弯、雕刻，叠加粘贴；表面喷漆，涂层厚度为25μm~45μm；图文300目丝网印刷，油墨采用宝龙品牌，具有耐久性及耐化学性，附着力强；耐候胶附墙安装</t>
  </si>
  <si>
    <t>车位、车号喷涂</t>
  </si>
  <si>
    <t>专用油漆喷涂</t>
  </si>
  <si>
    <t>胸卡（2.5*7cm)</t>
  </si>
  <si>
    <t>芯片胸卡</t>
  </si>
  <si>
    <t>奖杯标牌钛金方盘（40*60cm)</t>
  </si>
  <si>
    <t>钛金牌腐蚀</t>
  </si>
  <si>
    <t>奖杯标牌白钢方盘（40*60cm)</t>
  </si>
  <si>
    <t>白钢牌UV</t>
  </si>
  <si>
    <t>签字笔</t>
  </si>
  <si>
    <t>签字笔(激光打印）</t>
  </si>
  <si>
    <t>支</t>
  </si>
  <si>
    <t>条幅汽球1立方升空球（氢气）</t>
  </si>
  <si>
    <t>1立方升空球(含条幅）</t>
  </si>
  <si>
    <t>拱门8m金门</t>
  </si>
  <si>
    <t>8m金门</t>
  </si>
  <si>
    <t>个/天</t>
  </si>
  <si>
    <t>型材牌3mm镀锌板UV(12*30cm）</t>
  </si>
  <si>
    <t>3mm镀锌板UV</t>
  </si>
  <si>
    <t>广告旗写真布（60*110cm)</t>
  </si>
  <si>
    <t>写真布</t>
  </si>
  <si>
    <t>面</t>
  </si>
  <si>
    <t>广告伞单侧logo</t>
  </si>
  <si>
    <t>单侧logo</t>
  </si>
  <si>
    <t>杯子278克加厚淋膜 食品级</t>
  </si>
  <si>
    <t>278克加厚淋膜 食品级</t>
  </si>
  <si>
    <t>布幔单色</t>
  </si>
  <si>
    <t>单色</t>
  </si>
  <si>
    <t>PVC卡片0.76厚</t>
  </si>
  <si>
    <t>0.76厚PVC</t>
  </si>
  <si>
    <t>张</t>
  </si>
  <si>
    <t>写字板白磁板（60*90cm)</t>
  </si>
  <si>
    <t>白磁板</t>
  </si>
  <si>
    <t>双色板门牌3mm厚</t>
  </si>
  <si>
    <t>3mm厚双色板</t>
  </si>
  <si>
    <t>不锈钢牌腐蚀（50*70cm)</t>
  </si>
  <si>
    <t>不锈钢腐蚀</t>
  </si>
  <si>
    <t>桁架搭建铝合金方通标准件连接</t>
  </si>
  <si>
    <t>灯杆旗帜3号国旗，不锈钢异形架体</t>
  </si>
  <si>
    <t>3号国旗，不锈钢异形架体</t>
  </si>
  <si>
    <t>立体字</t>
  </si>
  <si>
    <t>20mmPVC板雕刻，表面喷漆；LOGO表面图文UV印刷；雕刻字模，耐候胶粘贴</t>
  </si>
  <si>
    <r>
      <rPr>
        <sz val="9"/>
        <color indexed="8"/>
        <rFont val="方正仿宋简体"/>
        <charset val="134"/>
      </rPr>
      <t>cm</t>
    </r>
    <r>
      <rPr>
        <sz val="9"/>
        <color indexed="8"/>
        <rFont val="宋体"/>
        <charset val="134"/>
      </rPr>
      <t>²</t>
    </r>
  </si>
  <si>
    <t>病房立式门牌</t>
  </si>
  <si>
    <t>10㎜（±1㎜）PVC实心硬板（非发泡板）烤漆文字UV喷印（双面）与金属支架磁吸安装，金属支架含底座墙体安装包含设计</t>
  </si>
  <si>
    <t>责任护士插板</t>
  </si>
  <si>
    <t>3㎜（±0.5㎜）透明亚克力板背面文字雕刻铣底注油，其他区域uv背喷包含设计制作与安装</t>
  </si>
  <si>
    <t>方管架体</t>
  </si>
  <si>
    <t>40*40*1.5厚镀锌方管包含制作与安装</t>
  </si>
  <si>
    <t>亮化射灯</t>
  </si>
  <si>
    <t>50W泛光灯包含安装</t>
  </si>
  <si>
    <t>台</t>
  </si>
  <si>
    <t>亮化灯带</t>
  </si>
  <si>
    <t>室外亮化灯带包含人工安装与调试</t>
  </si>
  <si>
    <t>分类垃圾桶标牌</t>
  </si>
  <si>
    <t>8㎜（±0.5㎜）透明亚克力板文字uv背喷包含设计制作安装</t>
  </si>
  <si>
    <t>公共区域吊牌</t>
  </si>
  <si>
    <t>≥8㎜PVC实心硬板折弯加工，双面文字内容UV喷印，吊筋固定棚面安装</t>
  </si>
  <si>
    <t>禁止吸烟牌</t>
  </si>
  <si>
    <t>≥8㎜双层PVC实心硬板烤漆表面文字uv喷印包含设计制作与安装</t>
  </si>
  <si>
    <t>交通立柱指路牌指路牌面板</t>
  </si>
  <si>
    <t>1.5mx3mx2.5mm厚3001合金铝板；正面工程级优质反光膜粘贴版面内容；背面70mmx1.2mx2.5mm厚铝滑槽3根；配件:直径114夹具6套、配套M14螺栓螺母12套。</t>
  </si>
  <si>
    <t>交通立柱指路牌双立柱</t>
  </si>
  <si>
    <t>尺寸:直径114mmx4mx3mm厚热镀锌钢管；制作工序:钢管上端焊接直径114铁栓帽(3m切割)，加焊1m长钢管，焊接口两侧加焊2个114半径x100mm长料头加固立柱底部焊接2根300mm长十字交叉方管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</si>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</sst>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</font>
    <font>
      <sz val="11"/>
      <color indexed="8"/>
      <name val="方正仿宋简体"/>
      <charset val="134"/>
    </font>
    <font>
      <sz val="11"/>
      <name val="方正仿宋简体"/>
      <charset val="134"/>
    </font>
    <font>
      <sz val="11"/>
      <color theme="1"/>
      <name val="方正仿宋简体"/>
      <charset val="134"/>
    </font>
    <font>
      <b/>
      <sz val="16"/>
      <color indexed="8"/>
      <name val="方正仿宋简体"/>
      <charset val="134"/>
    </font>
    <font>
      <b/>
      <sz val="12"/>
      <color indexed="8"/>
      <name val="方正仿宋简体"/>
      <charset val="134"/>
    </font>
    <font>
      <sz val="9"/>
      <color indexed="8"/>
      <name val="方正仿宋简体"/>
      <charset val="134"/>
    </font>
    <font>
      <sz val="9"/>
      <color rgb="FF000000"/>
      <name val="方正仿宋简体"/>
      <charset val="134"/>
    </font>
    <font>
      <sz val="10"/>
      <name val="方正仿宋简体"/>
      <charset val="134"/>
    </font>
    <font>
      <sz val="9"/>
      <name val="方正仿宋简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1" xfId="0" applyFont="1" applyFill="1" applyBorder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>
      <alignment vertical="center"/>
    </xf>
    <xf numFmtId="0" fontId="1" fillId="0" borderId="3" xfId="0" applyFont="1" applyFill="1" applyBorder="1">
      <alignment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D73535"/>
      <color rgb="00F40F0A"/>
      <color rgb="00F54A0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209"/>
  <sheetViews>
    <sheetView tabSelected="1" zoomScale="130" zoomScaleNormal="130" workbookViewId="0">
      <selection activeCell="K41" sqref="$A1:$XFD1048576"/>
    </sheetView>
  </sheetViews>
  <sheetFormatPr defaultColWidth="9" defaultRowHeight="13.5"/>
  <cols>
    <col min="1" max="1" width="8.50833333333333" style="2" customWidth="1"/>
    <col min="2" max="2" width="26.5083333333333" style="2" customWidth="1"/>
    <col min="3" max="3" width="49.7333333333333" style="6" customWidth="1"/>
    <col min="4" max="4" width="10.25" style="2" customWidth="1"/>
    <col min="5" max="5" width="12.125" style="1" customWidth="1"/>
    <col min="6" max="6" width="7.25" style="2"/>
    <col min="7" max="7" width="13.625" style="2" customWidth="1"/>
    <col min="8" max="16384" width="7.25" style="2"/>
  </cols>
  <sheetData>
    <row r="1" ht="38.1" customHeight="1" spans="1:45">
      <c r="A1" s="7" t="s">
        <v>0</v>
      </c>
      <c r="B1" s="7"/>
      <c r="C1" s="7"/>
      <c r="D1" s="7"/>
      <c r="E1" s="7"/>
      <c r="F1" s="7"/>
      <c r="G1" s="7"/>
    </row>
    <row r="2" s="1" customFormat="1" ht="29.1" customHeight="1" spans="1:45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</row>
    <row r="3" s="2" customFormat="1" ht="29.1" customHeight="1" spans="1:45">
      <c r="A3" s="9">
        <v>1</v>
      </c>
      <c r="B3" s="9" t="s">
        <v>8</v>
      </c>
      <c r="C3" s="9" t="s">
        <v>9</v>
      </c>
      <c r="D3" s="9" t="s">
        <v>10</v>
      </c>
      <c r="E3" s="9">
        <v>15</v>
      </c>
      <c r="F3" s="9">
        <v>10</v>
      </c>
      <c r="G3" s="9">
        <f>F3*E3</f>
        <v>150</v>
      </c>
    </row>
    <row r="4" ht="29.1" customHeight="1" spans="1:45">
      <c r="A4" s="9">
        <v>2</v>
      </c>
      <c r="B4" s="9" t="s">
        <v>11</v>
      </c>
      <c r="C4" s="10" t="s">
        <v>12</v>
      </c>
      <c r="D4" s="9" t="s">
        <v>13</v>
      </c>
      <c r="E4" s="9">
        <v>90</v>
      </c>
      <c r="F4" s="9">
        <v>20</v>
      </c>
      <c r="G4" s="9">
        <f t="shared" ref="G4:G18" si="0">E4*F4</f>
        <v>1800</v>
      </c>
    </row>
    <row r="5" ht="29.1" customHeight="1" spans="1:45">
      <c r="A5" s="9">
        <v>3</v>
      </c>
      <c r="B5" s="9" t="s">
        <v>14</v>
      </c>
      <c r="C5" s="10" t="s">
        <v>12</v>
      </c>
      <c r="D5" s="9" t="s">
        <v>13</v>
      </c>
      <c r="E5" s="9">
        <v>130</v>
      </c>
      <c r="F5" s="9">
        <v>40</v>
      </c>
      <c r="G5" s="9">
        <f t="shared" si="0"/>
        <v>5200</v>
      </c>
    </row>
    <row r="6" ht="29.1" customHeight="1" spans="1:45">
      <c r="A6" s="9">
        <v>4</v>
      </c>
      <c r="B6" s="9" t="s">
        <v>15</v>
      </c>
      <c r="C6" s="10" t="s">
        <v>12</v>
      </c>
      <c r="D6" s="9" t="s">
        <v>13</v>
      </c>
      <c r="E6" s="9">
        <v>150</v>
      </c>
      <c r="F6" s="9">
        <v>40</v>
      </c>
      <c r="G6" s="9">
        <f t="shared" si="0"/>
        <v>6000</v>
      </c>
    </row>
    <row r="7" ht="29.1" customHeight="1" spans="1:45">
      <c r="A7" s="9">
        <v>5</v>
      </c>
      <c r="B7" s="9" t="s">
        <v>16</v>
      </c>
      <c r="C7" s="9" t="s">
        <v>17</v>
      </c>
      <c r="D7" s="9" t="s">
        <v>13</v>
      </c>
      <c r="E7" s="9">
        <v>120</v>
      </c>
      <c r="F7" s="9">
        <v>40</v>
      </c>
      <c r="G7" s="9">
        <f t="shared" si="0"/>
        <v>4800</v>
      </c>
    </row>
    <row r="8" ht="29.1" customHeight="1" spans="1:45">
      <c r="A8" s="9">
        <v>6</v>
      </c>
      <c r="B8" s="9" t="s">
        <v>18</v>
      </c>
      <c r="C8" s="9" t="s">
        <v>19</v>
      </c>
      <c r="D8" s="9" t="s">
        <v>13</v>
      </c>
      <c r="E8" s="9">
        <v>140</v>
      </c>
      <c r="F8" s="9">
        <v>40</v>
      </c>
      <c r="G8" s="9">
        <f t="shared" si="0"/>
        <v>5600</v>
      </c>
    </row>
    <row r="9" ht="52" customHeight="1" spans="1:45">
      <c r="A9" s="9">
        <v>7</v>
      </c>
      <c r="B9" s="11" t="s">
        <v>20</v>
      </c>
      <c r="C9" s="12" t="s">
        <v>21</v>
      </c>
      <c r="D9" s="11" t="s">
        <v>22</v>
      </c>
      <c r="E9" s="11">
        <v>35</v>
      </c>
      <c r="F9" s="11">
        <v>250</v>
      </c>
      <c r="G9" s="11">
        <f t="shared" si="0"/>
        <v>8750</v>
      </c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</row>
    <row r="10" s="3" customFormat="1" ht="63" customHeight="1" spans="1:45">
      <c r="A10" s="9">
        <v>8</v>
      </c>
      <c r="B10" s="9" t="s">
        <v>23</v>
      </c>
      <c r="C10" s="10" t="s">
        <v>24</v>
      </c>
      <c r="D10" s="9" t="s">
        <v>22</v>
      </c>
      <c r="E10" s="9">
        <v>90</v>
      </c>
      <c r="F10" s="9">
        <v>10</v>
      </c>
      <c r="G10" s="9">
        <f t="shared" si="0"/>
        <v>900</v>
      </c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4"/>
    </row>
    <row r="11" ht="58" customHeight="1" spans="1:45">
      <c r="A11" s="9">
        <v>9</v>
      </c>
      <c r="B11" s="15" t="s">
        <v>25</v>
      </c>
      <c r="C11" s="16" t="s">
        <v>26</v>
      </c>
      <c r="D11" s="15" t="s">
        <v>22</v>
      </c>
      <c r="E11" s="15">
        <v>115</v>
      </c>
      <c r="F11" s="15">
        <v>10</v>
      </c>
      <c r="G11" s="15">
        <f t="shared" si="0"/>
        <v>1150</v>
      </c>
    </row>
    <row r="12" ht="29.1" customHeight="1" spans="1:45">
      <c r="A12" s="9">
        <v>10</v>
      </c>
      <c r="B12" s="9" t="s">
        <v>27</v>
      </c>
      <c r="C12" s="9" t="s">
        <v>28</v>
      </c>
      <c r="D12" s="9" t="s">
        <v>22</v>
      </c>
      <c r="E12" s="9">
        <v>2</v>
      </c>
      <c r="F12" s="9">
        <v>100</v>
      </c>
      <c r="G12" s="9">
        <f t="shared" si="0"/>
        <v>200</v>
      </c>
    </row>
    <row r="13" ht="29.1" customHeight="1" spans="1:45">
      <c r="A13" s="9">
        <v>11</v>
      </c>
      <c r="B13" s="9" t="s">
        <v>29</v>
      </c>
      <c r="C13" s="9" t="s">
        <v>30</v>
      </c>
      <c r="D13" s="9" t="s">
        <v>31</v>
      </c>
      <c r="E13" s="9">
        <v>130</v>
      </c>
      <c r="F13" s="9">
        <v>20</v>
      </c>
      <c r="G13" s="9">
        <f t="shared" si="0"/>
        <v>2600</v>
      </c>
    </row>
    <row r="14" ht="29.1" customHeight="1" spans="1:45">
      <c r="A14" s="9">
        <v>12</v>
      </c>
      <c r="B14" s="9" t="s">
        <v>32</v>
      </c>
      <c r="C14" s="9" t="s">
        <v>32</v>
      </c>
      <c r="D14" s="9" t="s">
        <v>31</v>
      </c>
      <c r="E14" s="9">
        <v>180</v>
      </c>
      <c r="F14" s="9">
        <v>30</v>
      </c>
      <c r="G14" s="9">
        <f t="shared" si="0"/>
        <v>5400</v>
      </c>
    </row>
    <row r="15" ht="29.1" customHeight="1" spans="1:45">
      <c r="A15" s="9">
        <v>13</v>
      </c>
      <c r="B15" s="9" t="s">
        <v>33</v>
      </c>
      <c r="C15" s="9" t="s">
        <v>34</v>
      </c>
      <c r="D15" s="9" t="s">
        <v>31</v>
      </c>
      <c r="E15" s="9">
        <v>150</v>
      </c>
      <c r="F15" s="9">
        <v>50</v>
      </c>
      <c r="G15" s="9">
        <f t="shared" si="0"/>
        <v>7500</v>
      </c>
    </row>
    <row r="16" ht="61" customHeight="1" spans="1:45">
      <c r="A16" s="9">
        <v>14</v>
      </c>
      <c r="B16" s="17" t="s">
        <v>35</v>
      </c>
      <c r="C16" s="10" t="s">
        <v>36</v>
      </c>
      <c r="D16" s="9" t="s">
        <v>31</v>
      </c>
      <c r="E16" s="9">
        <v>260</v>
      </c>
      <c r="F16" s="9">
        <v>20</v>
      </c>
      <c r="G16" s="9">
        <f t="shared" ref="G16:G66" si="1">E16*F16</f>
        <v>5200</v>
      </c>
    </row>
    <row r="17" ht="93" customHeight="1" spans="1:7">
      <c r="A17" s="9">
        <v>15</v>
      </c>
      <c r="B17" s="9" t="s">
        <v>37</v>
      </c>
      <c r="C17" s="10" t="s">
        <v>38</v>
      </c>
      <c r="D17" s="9" t="s">
        <v>13</v>
      </c>
      <c r="E17" s="9">
        <v>180</v>
      </c>
      <c r="F17" s="9">
        <v>40</v>
      </c>
      <c r="G17" s="9">
        <f t="shared" si="1"/>
        <v>7200</v>
      </c>
    </row>
    <row r="18" ht="72" customHeight="1" spans="1:7">
      <c r="A18" s="9">
        <v>16</v>
      </c>
      <c r="B18" s="9" t="s">
        <v>39</v>
      </c>
      <c r="C18" s="10" t="s">
        <v>40</v>
      </c>
      <c r="D18" s="9" t="s">
        <v>13</v>
      </c>
      <c r="E18" s="9">
        <v>150</v>
      </c>
      <c r="F18" s="9">
        <v>40</v>
      </c>
      <c r="G18" s="9">
        <f t="shared" si="1"/>
        <v>6000</v>
      </c>
    </row>
    <row r="19" ht="73" customHeight="1" spans="1:7">
      <c r="A19" s="9">
        <v>17</v>
      </c>
      <c r="B19" s="9" t="s">
        <v>41</v>
      </c>
      <c r="C19" s="10" t="s">
        <v>42</v>
      </c>
      <c r="D19" s="9" t="s">
        <v>43</v>
      </c>
      <c r="E19" s="9">
        <v>550</v>
      </c>
      <c r="F19" s="9">
        <v>25</v>
      </c>
      <c r="G19" s="9">
        <f t="shared" si="1"/>
        <v>13750</v>
      </c>
    </row>
    <row r="20" ht="29.1" customHeight="1" spans="1:7">
      <c r="A20" s="9">
        <v>18</v>
      </c>
      <c r="B20" s="9" t="s">
        <v>44</v>
      </c>
      <c r="C20" s="10" t="s">
        <v>45</v>
      </c>
      <c r="D20" s="9" t="s">
        <v>22</v>
      </c>
      <c r="E20" s="9">
        <v>45</v>
      </c>
      <c r="F20" s="9">
        <v>10</v>
      </c>
      <c r="G20" s="9">
        <f t="shared" si="1"/>
        <v>450</v>
      </c>
    </row>
    <row r="21" ht="29.1" customHeight="1" spans="1:7">
      <c r="A21" s="9">
        <v>19</v>
      </c>
      <c r="B21" s="9" t="s">
        <v>46</v>
      </c>
      <c r="C21" s="10" t="s">
        <v>47</v>
      </c>
      <c r="D21" s="9" t="s">
        <v>13</v>
      </c>
      <c r="E21" s="9">
        <v>30</v>
      </c>
      <c r="F21" s="9">
        <v>40</v>
      </c>
      <c r="G21" s="9">
        <f t="shared" si="1"/>
        <v>1200</v>
      </c>
    </row>
    <row r="22" ht="29.1" customHeight="1" spans="1:7">
      <c r="A22" s="9">
        <v>20</v>
      </c>
      <c r="B22" s="9" t="s">
        <v>48</v>
      </c>
      <c r="C22" s="10" t="s">
        <v>49</v>
      </c>
      <c r="D22" s="9" t="s">
        <v>43</v>
      </c>
      <c r="E22" s="9">
        <v>100</v>
      </c>
      <c r="F22" s="9">
        <v>40</v>
      </c>
      <c r="G22" s="9">
        <f t="shared" si="1"/>
        <v>4000</v>
      </c>
    </row>
    <row r="23" ht="29.1" customHeight="1" spans="1:7">
      <c r="A23" s="9">
        <v>21</v>
      </c>
      <c r="B23" s="9" t="s">
        <v>50</v>
      </c>
      <c r="C23" s="10" t="s">
        <v>51</v>
      </c>
      <c r="D23" s="9" t="s">
        <v>22</v>
      </c>
      <c r="E23" s="9">
        <v>40</v>
      </c>
      <c r="F23" s="9">
        <v>40</v>
      </c>
      <c r="G23" s="9">
        <f t="shared" si="1"/>
        <v>1600</v>
      </c>
    </row>
    <row r="24" ht="29.1" customHeight="1" spans="1:7">
      <c r="A24" s="9">
        <v>22</v>
      </c>
      <c r="B24" s="9" t="s">
        <v>52</v>
      </c>
      <c r="C24" s="10" t="s">
        <v>53</v>
      </c>
      <c r="D24" s="9" t="s">
        <v>22</v>
      </c>
      <c r="E24" s="9">
        <v>550</v>
      </c>
      <c r="F24" s="9">
        <v>40</v>
      </c>
      <c r="G24" s="9">
        <f t="shared" si="1"/>
        <v>22000</v>
      </c>
    </row>
    <row r="25" ht="29.1" customHeight="1" spans="1:7">
      <c r="A25" s="9">
        <v>23</v>
      </c>
      <c r="B25" s="9" t="s">
        <v>54</v>
      </c>
      <c r="C25" s="10" t="s">
        <v>55</v>
      </c>
      <c r="D25" s="9" t="s">
        <v>22</v>
      </c>
      <c r="E25" s="9">
        <v>150</v>
      </c>
      <c r="F25" s="9">
        <v>40</v>
      </c>
      <c r="G25" s="9">
        <f t="shared" si="1"/>
        <v>6000</v>
      </c>
    </row>
    <row r="26" ht="29.1" customHeight="1" spans="1:7">
      <c r="A26" s="9">
        <v>24</v>
      </c>
      <c r="B26" s="9" t="s">
        <v>56</v>
      </c>
      <c r="C26" s="10" t="s">
        <v>57</v>
      </c>
      <c r="D26" s="9" t="s">
        <v>22</v>
      </c>
      <c r="E26" s="9">
        <v>90</v>
      </c>
      <c r="F26" s="9">
        <v>40</v>
      </c>
      <c r="G26" s="9">
        <f t="shared" si="1"/>
        <v>3600</v>
      </c>
    </row>
    <row r="27" ht="29.1" customHeight="1" spans="1:7">
      <c r="A27" s="9">
        <v>25</v>
      </c>
      <c r="B27" s="9" t="s">
        <v>58</v>
      </c>
      <c r="C27" s="10" t="s">
        <v>49</v>
      </c>
      <c r="D27" s="9" t="s">
        <v>43</v>
      </c>
      <c r="E27" s="9">
        <v>280</v>
      </c>
      <c r="F27" s="9">
        <v>40</v>
      </c>
      <c r="G27" s="9">
        <f t="shared" si="1"/>
        <v>11200</v>
      </c>
    </row>
    <row r="28" ht="29.1" customHeight="1" spans="1:7">
      <c r="A28" s="9">
        <v>26</v>
      </c>
      <c r="B28" s="9" t="s">
        <v>59</v>
      </c>
      <c r="C28" s="10" t="s">
        <v>60</v>
      </c>
      <c r="D28" s="9" t="s">
        <v>22</v>
      </c>
      <c r="E28" s="9">
        <v>50</v>
      </c>
      <c r="F28" s="9">
        <v>40</v>
      </c>
      <c r="G28" s="9">
        <f t="shared" si="1"/>
        <v>2000</v>
      </c>
    </row>
    <row r="29" ht="29.1" customHeight="1" spans="1:7">
      <c r="A29" s="9">
        <v>27</v>
      </c>
      <c r="B29" s="9" t="s">
        <v>61</v>
      </c>
      <c r="C29" s="10" t="s">
        <v>62</v>
      </c>
      <c r="D29" s="9" t="s">
        <v>63</v>
      </c>
      <c r="E29" s="9">
        <v>105</v>
      </c>
      <c r="F29" s="9">
        <v>40</v>
      </c>
      <c r="G29" s="9">
        <f t="shared" si="1"/>
        <v>4200</v>
      </c>
    </row>
    <row r="30" ht="29.1" customHeight="1" spans="1:7">
      <c r="A30" s="9">
        <v>28</v>
      </c>
      <c r="B30" s="9" t="s">
        <v>64</v>
      </c>
      <c r="C30" s="10" t="s">
        <v>65</v>
      </c>
      <c r="D30" s="9" t="s">
        <v>13</v>
      </c>
      <c r="E30" s="9">
        <v>7</v>
      </c>
      <c r="F30" s="9">
        <v>30</v>
      </c>
      <c r="G30" s="9">
        <f t="shared" si="1"/>
        <v>210</v>
      </c>
    </row>
    <row r="31" ht="29.1" customHeight="1" spans="1:7">
      <c r="A31" s="9">
        <v>29</v>
      </c>
      <c r="B31" s="9" t="s">
        <v>66</v>
      </c>
      <c r="C31" s="10" t="s">
        <v>67</v>
      </c>
      <c r="D31" s="9" t="s">
        <v>13</v>
      </c>
      <c r="E31" s="9">
        <v>7</v>
      </c>
      <c r="F31" s="9">
        <v>10</v>
      </c>
      <c r="G31" s="9">
        <f t="shared" si="1"/>
        <v>70</v>
      </c>
    </row>
    <row r="32" ht="29.1" customHeight="1" spans="1:7">
      <c r="A32" s="9">
        <v>30</v>
      </c>
      <c r="B32" s="9" t="s">
        <v>68</v>
      </c>
      <c r="C32" s="10" t="s">
        <v>69</v>
      </c>
      <c r="D32" s="9" t="s">
        <v>13</v>
      </c>
      <c r="E32" s="9">
        <v>7</v>
      </c>
      <c r="F32" s="9">
        <v>10</v>
      </c>
      <c r="G32" s="9">
        <f t="shared" si="1"/>
        <v>70</v>
      </c>
    </row>
    <row r="33" ht="29.1" customHeight="1" spans="1:7">
      <c r="A33" s="9">
        <v>31</v>
      </c>
      <c r="B33" s="9" t="s">
        <v>70</v>
      </c>
      <c r="C33" s="10" t="s">
        <v>69</v>
      </c>
      <c r="D33" s="9" t="s">
        <v>13</v>
      </c>
      <c r="E33" s="9">
        <v>12</v>
      </c>
      <c r="F33" s="9">
        <v>10</v>
      </c>
      <c r="G33" s="9">
        <f t="shared" si="1"/>
        <v>120</v>
      </c>
    </row>
    <row r="34" ht="29.1" customHeight="1" spans="1:7">
      <c r="A34" s="9">
        <v>32</v>
      </c>
      <c r="B34" s="9" t="s">
        <v>71</v>
      </c>
      <c r="C34" s="10" t="s">
        <v>69</v>
      </c>
      <c r="D34" s="9" t="s">
        <v>13</v>
      </c>
      <c r="E34" s="9">
        <v>15</v>
      </c>
      <c r="F34" s="9">
        <v>100</v>
      </c>
      <c r="G34" s="9">
        <f t="shared" si="1"/>
        <v>1500</v>
      </c>
    </row>
    <row r="35" ht="29.1" customHeight="1" spans="1:7">
      <c r="A35" s="9">
        <v>33</v>
      </c>
      <c r="B35" s="9" t="s">
        <v>72</v>
      </c>
      <c r="C35" s="10" t="s">
        <v>73</v>
      </c>
      <c r="D35" s="9" t="s">
        <v>13</v>
      </c>
      <c r="E35" s="9">
        <v>20</v>
      </c>
      <c r="F35" s="9">
        <v>10</v>
      </c>
      <c r="G35" s="9">
        <f t="shared" si="1"/>
        <v>200</v>
      </c>
    </row>
    <row r="36" ht="29.1" customHeight="1" spans="1:7">
      <c r="A36" s="9">
        <v>34</v>
      </c>
      <c r="B36" s="9" t="s">
        <v>74</v>
      </c>
      <c r="C36" s="10" t="s">
        <v>69</v>
      </c>
      <c r="D36" s="9" t="s">
        <v>13</v>
      </c>
      <c r="E36" s="9">
        <v>8</v>
      </c>
      <c r="F36" s="9">
        <v>10</v>
      </c>
      <c r="G36" s="9">
        <f t="shared" si="1"/>
        <v>80</v>
      </c>
    </row>
    <row r="37" ht="29.1" customHeight="1" spans="1:7">
      <c r="A37" s="9">
        <v>35</v>
      </c>
      <c r="B37" s="9" t="s">
        <v>75</v>
      </c>
      <c r="C37" s="10" t="s">
        <v>76</v>
      </c>
      <c r="D37" s="9" t="s">
        <v>22</v>
      </c>
      <c r="E37" s="9">
        <v>35</v>
      </c>
      <c r="F37" s="9">
        <v>10</v>
      </c>
      <c r="G37" s="9">
        <f t="shared" si="1"/>
        <v>350</v>
      </c>
    </row>
    <row r="38" ht="29.1" customHeight="1" spans="1:7">
      <c r="A38" s="9">
        <v>36</v>
      </c>
      <c r="B38" s="9" t="s">
        <v>77</v>
      </c>
      <c r="C38" s="10" t="s">
        <v>69</v>
      </c>
      <c r="D38" s="9" t="s">
        <v>78</v>
      </c>
      <c r="E38" s="9">
        <v>15</v>
      </c>
      <c r="F38" s="9">
        <v>50</v>
      </c>
      <c r="G38" s="9">
        <f t="shared" si="1"/>
        <v>750</v>
      </c>
    </row>
    <row r="39" ht="29.1" customHeight="1" spans="1:7">
      <c r="A39" s="9">
        <v>37</v>
      </c>
      <c r="B39" s="9" t="s">
        <v>79</v>
      </c>
      <c r="C39" s="10" t="s">
        <v>69</v>
      </c>
      <c r="D39" s="9" t="s">
        <v>13</v>
      </c>
      <c r="E39" s="9">
        <v>12</v>
      </c>
      <c r="F39" s="9">
        <v>100</v>
      </c>
      <c r="G39" s="9">
        <f t="shared" si="1"/>
        <v>1200</v>
      </c>
    </row>
    <row r="40" ht="29.1" customHeight="1" spans="1:7">
      <c r="A40" s="9">
        <v>38</v>
      </c>
      <c r="B40" s="9" t="s">
        <v>80</v>
      </c>
      <c r="C40" s="10" t="s">
        <v>69</v>
      </c>
      <c r="D40" s="9" t="s">
        <v>13</v>
      </c>
      <c r="E40" s="9">
        <v>12</v>
      </c>
      <c r="F40" s="9">
        <v>60</v>
      </c>
      <c r="G40" s="9">
        <f t="shared" si="1"/>
        <v>720</v>
      </c>
    </row>
    <row r="41" ht="29.1" customHeight="1" spans="1:7">
      <c r="A41" s="9">
        <v>39</v>
      </c>
      <c r="B41" s="9" t="s">
        <v>81</v>
      </c>
      <c r="C41" s="10" t="s">
        <v>69</v>
      </c>
      <c r="D41" s="9" t="s">
        <v>13</v>
      </c>
      <c r="E41" s="9">
        <v>7</v>
      </c>
      <c r="F41" s="9">
        <v>120</v>
      </c>
      <c r="G41" s="9">
        <f t="shared" si="1"/>
        <v>840</v>
      </c>
    </row>
    <row r="42" ht="29.1" customHeight="1" spans="1:7">
      <c r="A42" s="9">
        <v>40</v>
      </c>
      <c r="B42" s="9" t="s">
        <v>82</v>
      </c>
      <c r="C42" s="10" t="s">
        <v>69</v>
      </c>
      <c r="D42" s="9" t="s">
        <v>13</v>
      </c>
      <c r="E42" s="9">
        <v>13</v>
      </c>
      <c r="F42" s="9">
        <v>100</v>
      </c>
      <c r="G42" s="9">
        <f t="shared" si="1"/>
        <v>1300</v>
      </c>
    </row>
    <row r="43" ht="29.1" customHeight="1" spans="1:7">
      <c r="A43" s="9">
        <v>41</v>
      </c>
      <c r="B43" s="17" t="s">
        <v>83</v>
      </c>
      <c r="C43" s="10" t="s">
        <v>84</v>
      </c>
      <c r="D43" s="9" t="s">
        <v>13</v>
      </c>
      <c r="E43" s="9">
        <v>15</v>
      </c>
      <c r="F43" s="9">
        <v>150</v>
      </c>
      <c r="G43" s="9">
        <f t="shared" si="1"/>
        <v>2250</v>
      </c>
    </row>
    <row r="44" ht="29.1" customHeight="1" spans="1:7">
      <c r="A44" s="9">
        <v>42</v>
      </c>
      <c r="B44" s="9" t="s">
        <v>85</v>
      </c>
      <c r="C44" s="9" t="s">
        <v>86</v>
      </c>
      <c r="D44" s="9" t="s">
        <v>13</v>
      </c>
      <c r="E44" s="9">
        <v>20</v>
      </c>
      <c r="F44" s="9">
        <v>80</v>
      </c>
      <c r="G44" s="9">
        <f t="shared" si="1"/>
        <v>1600</v>
      </c>
    </row>
    <row r="45" ht="29.1" customHeight="1" spans="1:7">
      <c r="A45" s="9">
        <v>43</v>
      </c>
      <c r="B45" s="9" t="s">
        <v>85</v>
      </c>
      <c r="C45" s="9" t="s">
        <v>87</v>
      </c>
      <c r="D45" s="9" t="s">
        <v>13</v>
      </c>
      <c r="E45" s="9">
        <v>25</v>
      </c>
      <c r="F45" s="9">
        <v>80</v>
      </c>
      <c r="G45" s="9">
        <f t="shared" si="1"/>
        <v>2000</v>
      </c>
    </row>
    <row r="46" ht="29.1" customHeight="1" spans="1:7">
      <c r="A46" s="9">
        <v>44</v>
      </c>
      <c r="B46" s="9" t="s">
        <v>85</v>
      </c>
      <c r="C46" s="9" t="s">
        <v>88</v>
      </c>
      <c r="D46" s="9" t="s">
        <v>13</v>
      </c>
      <c r="E46" s="9">
        <v>35</v>
      </c>
      <c r="F46" s="9">
        <v>80</v>
      </c>
      <c r="G46" s="9">
        <f t="shared" si="1"/>
        <v>2800</v>
      </c>
    </row>
    <row r="47" ht="29.1" customHeight="1" spans="1:7">
      <c r="A47" s="9">
        <v>45</v>
      </c>
      <c r="B47" s="9" t="s">
        <v>89</v>
      </c>
      <c r="C47" s="9" t="s">
        <v>90</v>
      </c>
      <c r="D47" s="9" t="s">
        <v>13</v>
      </c>
      <c r="E47" s="9">
        <v>85</v>
      </c>
      <c r="F47" s="9">
        <v>300</v>
      </c>
      <c r="G47" s="9">
        <f t="shared" si="1"/>
        <v>25500</v>
      </c>
    </row>
    <row r="48" ht="29.1" customHeight="1" spans="1:7">
      <c r="A48" s="9">
        <v>46</v>
      </c>
      <c r="B48" s="9" t="s">
        <v>91</v>
      </c>
      <c r="C48" s="9" t="s">
        <v>92</v>
      </c>
      <c r="D48" s="9" t="s">
        <v>13</v>
      </c>
      <c r="E48" s="9">
        <v>110</v>
      </c>
      <c r="F48" s="9">
        <v>70</v>
      </c>
      <c r="G48" s="9">
        <f t="shared" si="1"/>
        <v>7700</v>
      </c>
    </row>
    <row r="49" ht="29.1" customHeight="1" spans="1:7">
      <c r="A49" s="9">
        <v>47</v>
      </c>
      <c r="B49" s="9" t="s">
        <v>93</v>
      </c>
      <c r="C49" s="9" t="s">
        <v>94</v>
      </c>
      <c r="D49" s="9" t="s">
        <v>13</v>
      </c>
      <c r="E49" s="9">
        <v>18</v>
      </c>
      <c r="F49" s="9">
        <v>100</v>
      </c>
      <c r="G49" s="9">
        <f t="shared" si="1"/>
        <v>1800</v>
      </c>
    </row>
    <row r="50" ht="29.1" customHeight="1" spans="1:7">
      <c r="A50" s="9">
        <v>48</v>
      </c>
      <c r="B50" s="9" t="s">
        <v>85</v>
      </c>
      <c r="C50" s="9" t="s">
        <v>95</v>
      </c>
      <c r="D50" s="9" t="s">
        <v>13</v>
      </c>
      <c r="E50" s="9">
        <v>25</v>
      </c>
      <c r="F50" s="9">
        <v>80</v>
      </c>
      <c r="G50" s="9">
        <f t="shared" si="1"/>
        <v>2000</v>
      </c>
    </row>
    <row r="51" ht="29.1" customHeight="1" spans="1:7">
      <c r="A51" s="9">
        <v>49</v>
      </c>
      <c r="B51" s="9" t="s">
        <v>91</v>
      </c>
      <c r="C51" s="9" t="s">
        <v>96</v>
      </c>
      <c r="D51" s="9" t="s">
        <v>13</v>
      </c>
      <c r="E51" s="9">
        <v>120</v>
      </c>
      <c r="F51" s="9">
        <v>150</v>
      </c>
      <c r="G51" s="9">
        <f t="shared" si="1"/>
        <v>18000</v>
      </c>
    </row>
    <row r="52" ht="29.1" customHeight="1" spans="1:7">
      <c r="A52" s="9">
        <v>50</v>
      </c>
      <c r="B52" s="9" t="s">
        <v>97</v>
      </c>
      <c r="C52" s="9" t="s">
        <v>98</v>
      </c>
      <c r="D52" s="9" t="s">
        <v>13</v>
      </c>
      <c r="E52" s="9">
        <v>5.5</v>
      </c>
      <c r="F52" s="9">
        <v>500</v>
      </c>
      <c r="G52" s="9">
        <f t="shared" si="1"/>
        <v>2750</v>
      </c>
    </row>
    <row r="53" ht="29.1" customHeight="1" spans="1:7">
      <c r="A53" s="9">
        <v>51</v>
      </c>
      <c r="B53" s="9" t="s">
        <v>99</v>
      </c>
      <c r="C53" s="9" t="s">
        <v>100</v>
      </c>
      <c r="D53" s="9" t="s">
        <v>13</v>
      </c>
      <c r="E53" s="9">
        <v>7</v>
      </c>
      <c r="F53" s="9">
        <v>110</v>
      </c>
      <c r="G53" s="9">
        <f t="shared" si="1"/>
        <v>770</v>
      </c>
    </row>
    <row r="54" ht="29.1" customHeight="1" spans="1:7">
      <c r="A54" s="9">
        <v>52</v>
      </c>
      <c r="B54" s="9" t="s">
        <v>101</v>
      </c>
      <c r="C54" s="9" t="s">
        <v>102</v>
      </c>
      <c r="D54" s="9" t="s">
        <v>13</v>
      </c>
      <c r="E54" s="9">
        <v>13</v>
      </c>
      <c r="F54" s="9">
        <v>100</v>
      </c>
      <c r="G54" s="9">
        <f t="shared" si="1"/>
        <v>1300</v>
      </c>
    </row>
    <row r="55" ht="29.1" customHeight="1" spans="1:7">
      <c r="A55" s="9">
        <v>53</v>
      </c>
      <c r="B55" s="9" t="s">
        <v>103</v>
      </c>
      <c r="C55" s="9" t="s">
        <v>104</v>
      </c>
      <c r="D55" s="9" t="s">
        <v>13</v>
      </c>
      <c r="E55" s="9">
        <v>13</v>
      </c>
      <c r="F55" s="9">
        <v>120</v>
      </c>
      <c r="G55" s="9">
        <f t="shared" si="1"/>
        <v>1560</v>
      </c>
    </row>
    <row r="56" ht="29.1" customHeight="1" spans="1:7">
      <c r="A56" s="9">
        <v>54</v>
      </c>
      <c r="B56" s="9" t="s">
        <v>105</v>
      </c>
      <c r="C56" s="9" t="s">
        <v>106</v>
      </c>
      <c r="D56" s="9" t="s">
        <v>13</v>
      </c>
      <c r="E56" s="9">
        <v>12</v>
      </c>
      <c r="F56" s="9">
        <v>180</v>
      </c>
      <c r="G56" s="9">
        <f t="shared" si="1"/>
        <v>2160</v>
      </c>
    </row>
    <row r="57" ht="29.1" customHeight="1" spans="1:7">
      <c r="A57" s="9">
        <v>55</v>
      </c>
      <c r="B57" s="9" t="s">
        <v>107</v>
      </c>
      <c r="C57" s="9" t="s">
        <v>108</v>
      </c>
      <c r="D57" s="9" t="s">
        <v>13</v>
      </c>
      <c r="E57" s="9">
        <v>8</v>
      </c>
      <c r="F57" s="9">
        <v>180</v>
      </c>
      <c r="G57" s="9">
        <f t="shared" si="1"/>
        <v>1440</v>
      </c>
    </row>
    <row r="58" ht="29" customHeight="1" spans="1:7">
      <c r="A58" s="9">
        <v>56</v>
      </c>
      <c r="B58" s="9" t="s">
        <v>109</v>
      </c>
      <c r="C58" s="9" t="s">
        <v>110</v>
      </c>
      <c r="D58" s="9" t="s">
        <v>13</v>
      </c>
      <c r="E58" s="9">
        <v>45</v>
      </c>
      <c r="F58" s="9">
        <v>150</v>
      </c>
      <c r="G58" s="9">
        <f t="shared" si="1"/>
        <v>6750</v>
      </c>
    </row>
    <row r="59" ht="27" customHeight="1" spans="1:7">
      <c r="A59" s="9">
        <v>57</v>
      </c>
      <c r="B59" s="9" t="s">
        <v>111</v>
      </c>
      <c r="C59" s="9" t="s">
        <v>112</v>
      </c>
      <c r="D59" s="9" t="s">
        <v>13</v>
      </c>
      <c r="E59" s="9">
        <v>60</v>
      </c>
      <c r="F59" s="9">
        <v>90</v>
      </c>
      <c r="G59" s="9">
        <f t="shared" si="1"/>
        <v>5400</v>
      </c>
    </row>
    <row r="60" ht="28" customHeight="1" spans="1:7">
      <c r="A60" s="9">
        <v>58</v>
      </c>
      <c r="B60" s="9" t="s">
        <v>113</v>
      </c>
      <c r="C60" s="9" t="s">
        <v>114</v>
      </c>
      <c r="D60" s="9" t="s">
        <v>13</v>
      </c>
      <c r="E60" s="9">
        <v>60</v>
      </c>
      <c r="F60" s="9">
        <v>100</v>
      </c>
      <c r="G60" s="9">
        <f t="shared" si="1"/>
        <v>6000</v>
      </c>
    </row>
    <row r="61" ht="25" customHeight="1" spans="1:7">
      <c r="A61" s="9">
        <v>59</v>
      </c>
      <c r="B61" s="9" t="s">
        <v>115</v>
      </c>
      <c r="C61" s="9" t="s">
        <v>116</v>
      </c>
      <c r="D61" s="9" t="s">
        <v>13</v>
      </c>
      <c r="E61" s="9">
        <v>120</v>
      </c>
      <c r="F61" s="9">
        <v>100</v>
      </c>
      <c r="G61" s="9">
        <f t="shared" si="1"/>
        <v>12000</v>
      </c>
    </row>
    <row r="62" ht="26" customHeight="1" spans="1:7">
      <c r="A62" s="9">
        <v>60</v>
      </c>
      <c r="B62" s="9" t="s">
        <v>117</v>
      </c>
      <c r="C62" s="9" t="s">
        <v>118</v>
      </c>
      <c r="D62" s="9" t="s">
        <v>13</v>
      </c>
      <c r="E62" s="9">
        <v>180</v>
      </c>
      <c r="F62" s="9">
        <v>100</v>
      </c>
      <c r="G62" s="9">
        <f t="shared" si="1"/>
        <v>18000</v>
      </c>
    </row>
    <row r="63" ht="41" customHeight="1" spans="1:7">
      <c r="A63" s="9">
        <v>61</v>
      </c>
      <c r="B63" s="9" t="s">
        <v>119</v>
      </c>
      <c r="C63" s="10" t="s">
        <v>120</v>
      </c>
      <c r="D63" s="9" t="s">
        <v>13</v>
      </c>
      <c r="E63" s="9">
        <v>220</v>
      </c>
      <c r="F63" s="9">
        <v>100</v>
      </c>
      <c r="G63" s="9">
        <f t="shared" si="1"/>
        <v>22000</v>
      </c>
    </row>
    <row r="64" ht="140" customHeight="1" spans="1:7">
      <c r="A64" s="9">
        <v>62</v>
      </c>
      <c r="B64" s="9" t="s">
        <v>121</v>
      </c>
      <c r="C64" s="10" t="s">
        <v>122</v>
      </c>
      <c r="D64" s="9" t="s">
        <v>13</v>
      </c>
      <c r="E64" s="9">
        <v>180</v>
      </c>
      <c r="F64" s="9">
        <v>80</v>
      </c>
      <c r="G64" s="9">
        <f t="shared" si="1"/>
        <v>14400</v>
      </c>
    </row>
    <row r="65" ht="62.1" customHeight="1" spans="1:7">
      <c r="A65" s="9">
        <v>63</v>
      </c>
      <c r="B65" s="9" t="s">
        <v>123</v>
      </c>
      <c r="C65" s="10" t="s">
        <v>124</v>
      </c>
      <c r="D65" s="9" t="s">
        <v>13</v>
      </c>
      <c r="E65" s="9">
        <v>100</v>
      </c>
      <c r="F65" s="9">
        <v>80</v>
      </c>
      <c r="G65" s="9">
        <f t="shared" si="1"/>
        <v>8000</v>
      </c>
    </row>
    <row r="66" ht="40" customHeight="1" spans="1:7">
      <c r="A66" s="9">
        <v>64</v>
      </c>
      <c r="B66" s="9" t="s">
        <v>125</v>
      </c>
      <c r="C66" s="10" t="s">
        <v>126</v>
      </c>
      <c r="D66" s="9" t="s">
        <v>63</v>
      </c>
      <c r="E66" s="9">
        <v>180</v>
      </c>
      <c r="F66" s="9">
        <v>10</v>
      </c>
      <c r="G66" s="9">
        <f t="shared" si="1"/>
        <v>1800</v>
      </c>
    </row>
    <row r="67" ht="40" customHeight="1" spans="1:7">
      <c r="A67" s="9">
        <v>65</v>
      </c>
      <c r="B67" s="18" t="s">
        <v>127</v>
      </c>
      <c r="C67" s="19" t="s">
        <v>128</v>
      </c>
      <c r="D67" s="9" t="s">
        <v>63</v>
      </c>
      <c r="E67" s="9">
        <v>35</v>
      </c>
      <c r="F67" s="9">
        <v>10</v>
      </c>
      <c r="G67" s="9">
        <f t="shared" ref="G67:G78" si="2">E67*F67</f>
        <v>350</v>
      </c>
    </row>
    <row r="68" ht="40" customHeight="1" spans="1:7">
      <c r="A68" s="9">
        <v>66</v>
      </c>
      <c r="B68" s="18" t="s">
        <v>129</v>
      </c>
      <c r="C68" s="20" t="s">
        <v>130</v>
      </c>
      <c r="D68" s="9" t="s">
        <v>22</v>
      </c>
      <c r="E68" s="9">
        <v>65</v>
      </c>
      <c r="F68" s="9">
        <v>8</v>
      </c>
      <c r="G68" s="9">
        <f t="shared" si="2"/>
        <v>520</v>
      </c>
    </row>
    <row r="69" ht="40" customHeight="1" spans="1:7">
      <c r="A69" s="9">
        <v>67</v>
      </c>
      <c r="B69" s="18" t="s">
        <v>131</v>
      </c>
      <c r="C69" s="20" t="s">
        <v>132</v>
      </c>
      <c r="D69" s="9" t="s">
        <v>133</v>
      </c>
      <c r="E69" s="9">
        <v>58</v>
      </c>
      <c r="F69" s="9">
        <v>5</v>
      </c>
      <c r="G69" s="9">
        <f t="shared" si="2"/>
        <v>290</v>
      </c>
    </row>
    <row r="70" ht="40" customHeight="1" spans="1:7">
      <c r="A70" s="9">
        <v>68</v>
      </c>
      <c r="B70" s="18" t="s">
        <v>134</v>
      </c>
      <c r="C70" s="20" t="s">
        <v>135</v>
      </c>
      <c r="D70" s="9" t="s">
        <v>133</v>
      </c>
      <c r="E70" s="9">
        <v>68</v>
      </c>
      <c r="F70" s="9">
        <v>5</v>
      </c>
      <c r="G70" s="9">
        <f t="shared" si="2"/>
        <v>340</v>
      </c>
    </row>
    <row r="71" ht="40" customHeight="1" spans="1:7">
      <c r="A71" s="9">
        <v>69</v>
      </c>
      <c r="B71" s="18" t="s">
        <v>136</v>
      </c>
      <c r="C71" s="20" t="s">
        <v>137</v>
      </c>
      <c r="D71" s="9" t="s">
        <v>133</v>
      </c>
      <c r="E71" s="9">
        <v>25</v>
      </c>
      <c r="F71" s="9">
        <v>5</v>
      </c>
      <c r="G71" s="9">
        <f t="shared" si="2"/>
        <v>125</v>
      </c>
    </row>
    <row r="72" ht="40" customHeight="1" spans="1:7">
      <c r="A72" s="9">
        <v>70</v>
      </c>
      <c r="B72" s="18" t="s">
        <v>138</v>
      </c>
      <c r="C72" s="20" t="s">
        <v>139</v>
      </c>
      <c r="D72" s="9" t="s">
        <v>22</v>
      </c>
      <c r="E72" s="9">
        <v>750</v>
      </c>
      <c r="F72" s="9">
        <v>2</v>
      </c>
      <c r="G72" s="9">
        <f t="shared" si="2"/>
        <v>1500</v>
      </c>
    </row>
    <row r="73" ht="40" customHeight="1" spans="1:7">
      <c r="A73" s="9">
        <v>71</v>
      </c>
      <c r="B73" s="18" t="s">
        <v>140</v>
      </c>
      <c r="C73" s="20" t="s">
        <v>141</v>
      </c>
      <c r="D73" s="9" t="s">
        <v>22</v>
      </c>
      <c r="E73" s="9">
        <v>880</v>
      </c>
      <c r="F73" s="9">
        <v>2</v>
      </c>
      <c r="G73" s="9">
        <f t="shared" si="2"/>
        <v>1760</v>
      </c>
    </row>
    <row r="74" s="4" customFormat="1" ht="40" customHeight="1" spans="1:7">
      <c r="A74" s="21">
        <v>72</v>
      </c>
      <c r="B74" s="21" t="s">
        <v>142</v>
      </c>
      <c r="C74" s="22" t="s">
        <v>143</v>
      </c>
      <c r="D74" s="21" t="s">
        <v>63</v>
      </c>
      <c r="E74" s="21">
        <v>65</v>
      </c>
      <c r="F74" s="21">
        <v>10</v>
      </c>
      <c r="G74" s="21">
        <f t="shared" si="2"/>
        <v>650</v>
      </c>
    </row>
    <row r="75" s="4" customFormat="1" ht="40" customHeight="1" spans="1:7">
      <c r="A75" s="21">
        <v>73</v>
      </c>
      <c r="B75" s="21" t="s">
        <v>144</v>
      </c>
      <c r="C75" s="22" t="s">
        <v>145</v>
      </c>
      <c r="D75" s="21" t="s">
        <v>133</v>
      </c>
      <c r="E75" s="21">
        <v>25</v>
      </c>
      <c r="F75" s="21">
        <v>10</v>
      </c>
      <c r="G75" s="21">
        <f t="shared" si="2"/>
        <v>250</v>
      </c>
    </row>
    <row r="76" s="4" customFormat="1" ht="40" customHeight="1" spans="1:7">
      <c r="A76" s="21">
        <v>74</v>
      </c>
      <c r="B76" s="21" t="s">
        <v>146</v>
      </c>
      <c r="C76" s="22" t="s">
        <v>147</v>
      </c>
      <c r="D76" s="21" t="s">
        <v>22</v>
      </c>
      <c r="E76" s="21">
        <v>2</v>
      </c>
      <c r="F76" s="21">
        <v>500</v>
      </c>
      <c r="G76" s="21">
        <f t="shared" si="2"/>
        <v>1000</v>
      </c>
    </row>
    <row r="77" s="4" customFormat="1" ht="40" customHeight="1" spans="1:7">
      <c r="A77" s="21">
        <v>75</v>
      </c>
      <c r="B77" s="21" t="s">
        <v>148</v>
      </c>
      <c r="C77" s="22" t="s">
        <v>149</v>
      </c>
      <c r="D77" s="21" t="s">
        <v>22</v>
      </c>
      <c r="E77" s="21">
        <v>25</v>
      </c>
      <c r="F77" s="21">
        <v>10</v>
      </c>
      <c r="G77" s="21">
        <f t="shared" si="2"/>
        <v>250</v>
      </c>
    </row>
    <row r="78" s="4" customFormat="1" ht="40" customHeight="1" spans="1:7">
      <c r="A78" s="21">
        <v>76</v>
      </c>
      <c r="B78" s="21" t="s">
        <v>150</v>
      </c>
      <c r="C78" s="22" t="s">
        <v>151</v>
      </c>
      <c r="D78" s="21" t="s">
        <v>22</v>
      </c>
      <c r="E78" s="21">
        <v>8</v>
      </c>
      <c r="F78" s="21">
        <v>35</v>
      </c>
      <c r="G78" s="21">
        <f t="shared" si="2"/>
        <v>280</v>
      </c>
    </row>
    <row r="79" ht="40" customHeight="1" spans="1:7">
      <c r="A79" s="9">
        <v>77</v>
      </c>
      <c r="B79" s="18" t="s">
        <v>152</v>
      </c>
      <c r="C79" s="18" t="s">
        <v>153</v>
      </c>
      <c r="D79" s="18" t="s">
        <v>22</v>
      </c>
      <c r="E79" s="18">
        <v>105</v>
      </c>
      <c r="F79" s="18">
        <v>5</v>
      </c>
      <c r="G79" s="9">
        <f t="shared" ref="G79:G100" si="3">F79*E79</f>
        <v>525</v>
      </c>
    </row>
    <row r="80" ht="40" customHeight="1" spans="1:7">
      <c r="A80" s="9">
        <v>78</v>
      </c>
      <c r="B80" s="18" t="s">
        <v>154</v>
      </c>
      <c r="C80" s="18" t="s">
        <v>153</v>
      </c>
      <c r="D80" s="18" t="s">
        <v>22</v>
      </c>
      <c r="E80" s="18">
        <v>115</v>
      </c>
      <c r="F80" s="18">
        <v>5</v>
      </c>
      <c r="G80" s="9">
        <f t="shared" si="3"/>
        <v>575</v>
      </c>
    </row>
    <row r="81" ht="40" customHeight="1" spans="1:7">
      <c r="A81" s="9">
        <v>79</v>
      </c>
      <c r="B81" s="18" t="s">
        <v>155</v>
      </c>
      <c r="C81" s="18" t="s">
        <v>156</v>
      </c>
      <c r="D81" s="18" t="s">
        <v>22</v>
      </c>
      <c r="E81" s="18">
        <v>115</v>
      </c>
      <c r="F81" s="18">
        <v>5</v>
      </c>
      <c r="G81" s="9">
        <f t="shared" si="3"/>
        <v>575</v>
      </c>
    </row>
    <row r="82" ht="40" customHeight="1" spans="1:7">
      <c r="A82" s="9">
        <v>80</v>
      </c>
      <c r="B82" s="18" t="s">
        <v>154</v>
      </c>
      <c r="C82" s="18" t="s">
        <v>156</v>
      </c>
      <c r="D82" s="18" t="s">
        <v>22</v>
      </c>
      <c r="E82" s="18">
        <v>125</v>
      </c>
      <c r="F82" s="18">
        <v>5</v>
      </c>
      <c r="G82" s="9">
        <f t="shared" si="3"/>
        <v>625</v>
      </c>
    </row>
    <row r="83" ht="40" customHeight="1" spans="1:7">
      <c r="A83" s="9">
        <v>81</v>
      </c>
      <c r="B83" s="18" t="s">
        <v>157</v>
      </c>
      <c r="C83" s="18" t="s">
        <v>158</v>
      </c>
      <c r="D83" s="18" t="s">
        <v>22</v>
      </c>
      <c r="E83" s="18">
        <v>100</v>
      </c>
      <c r="F83" s="18">
        <v>5</v>
      </c>
      <c r="G83" s="9">
        <f t="shared" si="3"/>
        <v>500</v>
      </c>
    </row>
    <row r="84" ht="40" customHeight="1" spans="1:7">
      <c r="A84" s="9">
        <v>82</v>
      </c>
      <c r="B84" s="18" t="s">
        <v>159</v>
      </c>
      <c r="C84" s="18" t="s">
        <v>158</v>
      </c>
      <c r="D84" s="18" t="s">
        <v>22</v>
      </c>
      <c r="E84" s="18">
        <v>100</v>
      </c>
      <c r="F84" s="18">
        <v>5</v>
      </c>
      <c r="G84" s="9">
        <f t="shared" si="3"/>
        <v>500</v>
      </c>
    </row>
    <row r="85" ht="40" customHeight="1" spans="1:7">
      <c r="A85" s="9">
        <v>83</v>
      </c>
      <c r="B85" s="18" t="s">
        <v>160</v>
      </c>
      <c r="C85" s="18" t="s">
        <v>153</v>
      </c>
      <c r="D85" s="18" t="s">
        <v>22</v>
      </c>
      <c r="E85" s="18">
        <v>115</v>
      </c>
      <c r="F85" s="18">
        <v>10</v>
      </c>
      <c r="G85" s="9">
        <f t="shared" si="3"/>
        <v>1150</v>
      </c>
    </row>
    <row r="86" ht="40" customHeight="1" spans="1:7">
      <c r="A86" s="9">
        <v>84</v>
      </c>
      <c r="B86" s="18" t="s">
        <v>161</v>
      </c>
      <c r="C86" s="18" t="s">
        <v>153</v>
      </c>
      <c r="D86" s="18" t="s">
        <v>22</v>
      </c>
      <c r="E86" s="18">
        <v>125</v>
      </c>
      <c r="F86" s="18">
        <v>10</v>
      </c>
      <c r="G86" s="9">
        <f t="shared" si="3"/>
        <v>1250</v>
      </c>
    </row>
    <row r="87" ht="40" customHeight="1" spans="1:7">
      <c r="A87" s="9">
        <v>85</v>
      </c>
      <c r="B87" s="18" t="s">
        <v>162</v>
      </c>
      <c r="C87" s="18" t="s">
        <v>163</v>
      </c>
      <c r="D87" s="18" t="s">
        <v>22</v>
      </c>
      <c r="E87" s="18">
        <v>120</v>
      </c>
      <c r="F87" s="18">
        <v>10</v>
      </c>
      <c r="G87" s="9">
        <f t="shared" si="3"/>
        <v>1200</v>
      </c>
    </row>
    <row r="88" ht="40" customHeight="1" spans="1:7">
      <c r="A88" s="9">
        <v>86</v>
      </c>
      <c r="B88" s="18" t="s">
        <v>164</v>
      </c>
      <c r="C88" s="18" t="s">
        <v>163</v>
      </c>
      <c r="D88" s="18" t="s">
        <v>22</v>
      </c>
      <c r="E88" s="18">
        <v>110</v>
      </c>
      <c r="F88" s="18">
        <v>10</v>
      </c>
      <c r="G88" s="9">
        <f t="shared" si="3"/>
        <v>1100</v>
      </c>
    </row>
    <row r="89" ht="40" customHeight="1" spans="1:7">
      <c r="A89" s="9">
        <v>87</v>
      </c>
      <c r="B89" s="18" t="s">
        <v>165</v>
      </c>
      <c r="C89" s="18" t="s">
        <v>166</v>
      </c>
      <c r="D89" s="18" t="s">
        <v>22</v>
      </c>
      <c r="E89" s="18">
        <v>120</v>
      </c>
      <c r="F89" s="18">
        <v>10</v>
      </c>
      <c r="G89" s="9">
        <f t="shared" si="3"/>
        <v>1200</v>
      </c>
    </row>
    <row r="90" ht="40" customHeight="1" spans="1:7">
      <c r="A90" s="9">
        <v>88</v>
      </c>
      <c r="B90" s="18" t="s">
        <v>167</v>
      </c>
      <c r="C90" s="18" t="s">
        <v>166</v>
      </c>
      <c r="D90" s="18" t="s">
        <v>22</v>
      </c>
      <c r="E90" s="18">
        <v>130</v>
      </c>
      <c r="F90" s="18">
        <v>10</v>
      </c>
      <c r="G90" s="9">
        <f t="shared" si="3"/>
        <v>1300</v>
      </c>
    </row>
    <row r="91" ht="40" customHeight="1" spans="1:7">
      <c r="A91" s="9">
        <v>89</v>
      </c>
      <c r="B91" s="18" t="s">
        <v>168</v>
      </c>
      <c r="C91" s="18" t="s">
        <v>169</v>
      </c>
      <c r="D91" s="18" t="s">
        <v>22</v>
      </c>
      <c r="E91" s="18">
        <v>135</v>
      </c>
      <c r="F91" s="18">
        <v>20</v>
      </c>
      <c r="G91" s="9">
        <f t="shared" ref="G91:G122" si="4">E91*F91</f>
        <v>2700</v>
      </c>
    </row>
    <row r="92" ht="40" customHeight="1" spans="1:7">
      <c r="A92" s="9">
        <v>90</v>
      </c>
      <c r="B92" s="18" t="s">
        <v>170</v>
      </c>
      <c r="C92" s="18" t="s">
        <v>171</v>
      </c>
      <c r="D92" s="18" t="s">
        <v>22</v>
      </c>
      <c r="E92" s="18">
        <v>135</v>
      </c>
      <c r="F92" s="18">
        <v>20</v>
      </c>
      <c r="G92" s="9">
        <f t="shared" si="4"/>
        <v>2700</v>
      </c>
    </row>
    <row r="93" ht="40" customHeight="1" spans="1:7">
      <c r="A93" s="9">
        <v>91</v>
      </c>
      <c r="B93" s="18" t="s">
        <v>172</v>
      </c>
      <c r="C93" s="18" t="s">
        <v>171</v>
      </c>
      <c r="D93" s="18" t="s">
        <v>22</v>
      </c>
      <c r="E93" s="18">
        <v>165</v>
      </c>
      <c r="F93" s="18">
        <v>20</v>
      </c>
      <c r="G93" s="9">
        <f t="shared" si="4"/>
        <v>3300</v>
      </c>
    </row>
    <row r="94" ht="40" customHeight="1" spans="1:7">
      <c r="A94" s="9">
        <v>92</v>
      </c>
      <c r="B94" s="18" t="s">
        <v>173</v>
      </c>
      <c r="C94" s="18" t="s">
        <v>171</v>
      </c>
      <c r="D94" s="18" t="s">
        <v>63</v>
      </c>
      <c r="E94" s="18">
        <v>130</v>
      </c>
      <c r="F94" s="18">
        <v>20</v>
      </c>
      <c r="G94" s="9">
        <f t="shared" si="4"/>
        <v>2600</v>
      </c>
    </row>
    <row r="95" ht="40" customHeight="1" spans="1:7">
      <c r="A95" s="9">
        <v>93</v>
      </c>
      <c r="B95" s="18" t="s">
        <v>174</v>
      </c>
      <c r="C95" s="18" t="s">
        <v>175</v>
      </c>
      <c r="D95" s="18" t="s">
        <v>63</v>
      </c>
      <c r="E95" s="18">
        <v>115</v>
      </c>
      <c r="F95" s="18">
        <v>20</v>
      </c>
      <c r="G95" s="9">
        <f t="shared" si="4"/>
        <v>2300</v>
      </c>
    </row>
    <row r="96" ht="40" customHeight="1" spans="1:7">
      <c r="A96" s="9">
        <v>94</v>
      </c>
      <c r="B96" s="18" t="s">
        <v>176</v>
      </c>
      <c r="C96" s="18" t="s">
        <v>171</v>
      </c>
      <c r="D96" s="18" t="s">
        <v>63</v>
      </c>
      <c r="E96" s="18">
        <v>110</v>
      </c>
      <c r="F96" s="18">
        <v>20</v>
      </c>
      <c r="G96" s="9">
        <f t="shared" si="4"/>
        <v>2200</v>
      </c>
    </row>
    <row r="97" ht="40" customHeight="1" spans="1:7">
      <c r="A97" s="9">
        <v>95</v>
      </c>
      <c r="B97" s="18" t="s">
        <v>177</v>
      </c>
      <c r="C97" s="18" t="s">
        <v>171</v>
      </c>
      <c r="D97" s="18" t="s">
        <v>63</v>
      </c>
      <c r="E97" s="18">
        <v>95</v>
      </c>
      <c r="F97" s="18">
        <v>20</v>
      </c>
      <c r="G97" s="9">
        <f t="shared" si="4"/>
        <v>1900</v>
      </c>
    </row>
    <row r="98" ht="40" customHeight="1" spans="1:7">
      <c r="A98" s="9">
        <v>96</v>
      </c>
      <c r="B98" s="18" t="s">
        <v>178</v>
      </c>
      <c r="C98" s="18" t="s">
        <v>171</v>
      </c>
      <c r="D98" s="18" t="s">
        <v>63</v>
      </c>
      <c r="E98" s="18">
        <v>85</v>
      </c>
      <c r="F98" s="18">
        <v>20</v>
      </c>
      <c r="G98" s="9">
        <f t="shared" si="4"/>
        <v>1700</v>
      </c>
    </row>
    <row r="99" ht="40" customHeight="1" spans="1:7">
      <c r="A99" s="9">
        <v>97</v>
      </c>
      <c r="B99" s="18" t="s">
        <v>179</v>
      </c>
      <c r="C99" s="18" t="s">
        <v>180</v>
      </c>
      <c r="D99" s="18" t="s">
        <v>181</v>
      </c>
      <c r="E99" s="18">
        <v>95</v>
      </c>
      <c r="F99" s="18">
        <v>20</v>
      </c>
      <c r="G99" s="9">
        <f t="shared" si="4"/>
        <v>1900</v>
      </c>
    </row>
    <row r="100" ht="40" customHeight="1" spans="1:7">
      <c r="A100" s="9">
        <v>98</v>
      </c>
      <c r="B100" s="18" t="s">
        <v>179</v>
      </c>
      <c r="C100" s="18" t="s">
        <v>182</v>
      </c>
      <c r="D100" s="18" t="s">
        <v>181</v>
      </c>
      <c r="E100" s="18">
        <v>80</v>
      </c>
      <c r="F100" s="18">
        <v>20</v>
      </c>
      <c r="G100" s="9">
        <f t="shared" si="4"/>
        <v>1600</v>
      </c>
    </row>
    <row r="101" ht="40" customHeight="1" spans="1:7">
      <c r="A101" s="9">
        <v>99</v>
      </c>
      <c r="B101" s="18" t="s">
        <v>183</v>
      </c>
      <c r="C101" s="18" t="s">
        <v>184</v>
      </c>
      <c r="D101" s="18" t="s">
        <v>63</v>
      </c>
      <c r="E101" s="18">
        <v>150</v>
      </c>
      <c r="F101" s="18">
        <v>50</v>
      </c>
      <c r="G101" s="9">
        <f t="shared" si="4"/>
        <v>7500</v>
      </c>
    </row>
    <row r="102" s="2" customFormat="1" ht="40" customHeight="1" spans="1:7">
      <c r="A102" s="9">
        <v>100</v>
      </c>
      <c r="B102" s="18" t="s">
        <v>185</v>
      </c>
      <c r="C102" s="18" t="s">
        <v>143</v>
      </c>
      <c r="D102" s="18" t="s">
        <v>186</v>
      </c>
      <c r="E102" s="18">
        <v>25</v>
      </c>
      <c r="F102" s="18">
        <v>100</v>
      </c>
      <c r="G102" s="9">
        <f t="shared" si="4"/>
        <v>2500</v>
      </c>
    </row>
    <row r="103" ht="40" customHeight="1" spans="1:7">
      <c r="A103" s="9">
        <v>101</v>
      </c>
      <c r="B103" s="18" t="s">
        <v>187</v>
      </c>
      <c r="C103" s="18" t="s">
        <v>188</v>
      </c>
      <c r="D103" s="18" t="s">
        <v>189</v>
      </c>
      <c r="E103" s="18">
        <v>100</v>
      </c>
      <c r="F103" s="18">
        <v>50</v>
      </c>
      <c r="G103" s="9">
        <f t="shared" si="4"/>
        <v>5000</v>
      </c>
    </row>
    <row r="104" ht="40" customHeight="1" spans="1:7">
      <c r="A104" s="9">
        <v>102</v>
      </c>
      <c r="B104" s="18" t="s">
        <v>190</v>
      </c>
      <c r="C104" s="18" t="s">
        <v>191</v>
      </c>
      <c r="D104" s="18" t="s">
        <v>22</v>
      </c>
      <c r="E104" s="18">
        <v>95</v>
      </c>
      <c r="F104" s="18">
        <v>10</v>
      </c>
      <c r="G104" s="9">
        <f t="shared" si="4"/>
        <v>950</v>
      </c>
    </row>
    <row r="105" ht="40" customHeight="1" spans="1:7">
      <c r="A105" s="9">
        <v>103</v>
      </c>
      <c r="B105" s="18" t="s">
        <v>192</v>
      </c>
      <c r="C105" s="18" t="s">
        <v>193</v>
      </c>
      <c r="D105" s="18" t="s">
        <v>194</v>
      </c>
      <c r="E105" s="18">
        <v>25</v>
      </c>
      <c r="F105" s="18">
        <v>25</v>
      </c>
      <c r="G105" s="9">
        <f t="shared" si="4"/>
        <v>625</v>
      </c>
    </row>
    <row r="106" ht="40" customHeight="1" spans="1:7">
      <c r="A106" s="9">
        <v>104</v>
      </c>
      <c r="B106" s="18" t="s">
        <v>195</v>
      </c>
      <c r="C106" s="18" t="s">
        <v>171</v>
      </c>
      <c r="D106" s="18" t="s">
        <v>63</v>
      </c>
      <c r="E106" s="18">
        <v>22</v>
      </c>
      <c r="F106" s="18">
        <v>10</v>
      </c>
      <c r="G106" s="9">
        <f t="shared" si="4"/>
        <v>220</v>
      </c>
    </row>
    <row r="107" ht="40" customHeight="1" spans="1:7">
      <c r="A107" s="9">
        <v>105</v>
      </c>
      <c r="B107" s="18" t="s">
        <v>195</v>
      </c>
      <c r="C107" s="18" t="s">
        <v>171</v>
      </c>
      <c r="D107" s="18" t="s">
        <v>63</v>
      </c>
      <c r="E107" s="18">
        <v>22</v>
      </c>
      <c r="F107" s="18">
        <v>10</v>
      </c>
      <c r="G107" s="9">
        <f t="shared" si="4"/>
        <v>220</v>
      </c>
    </row>
    <row r="108" ht="87.95" customHeight="1" spans="1:7">
      <c r="A108" s="9">
        <v>106</v>
      </c>
      <c r="B108" s="18" t="s">
        <v>196</v>
      </c>
      <c r="C108" s="20" t="s">
        <v>42</v>
      </c>
      <c r="D108" s="9" t="s">
        <v>43</v>
      </c>
      <c r="E108" s="9">
        <v>500</v>
      </c>
      <c r="F108" s="9">
        <v>80</v>
      </c>
      <c r="G108" s="9">
        <f t="shared" si="4"/>
        <v>40000</v>
      </c>
    </row>
    <row r="109" ht="45.95" customHeight="1" spans="1:7">
      <c r="A109" s="9">
        <v>107</v>
      </c>
      <c r="B109" s="18" t="s">
        <v>197</v>
      </c>
      <c r="C109" s="20" t="s">
        <v>198</v>
      </c>
      <c r="D109" s="9" t="s">
        <v>78</v>
      </c>
      <c r="E109" s="9">
        <v>100</v>
      </c>
      <c r="F109" s="9">
        <v>20</v>
      </c>
      <c r="G109" s="9">
        <f t="shared" si="4"/>
        <v>2000</v>
      </c>
    </row>
    <row r="110" ht="63" customHeight="1" spans="1:7">
      <c r="A110" s="9">
        <v>108</v>
      </c>
      <c r="B110" s="18" t="s">
        <v>199</v>
      </c>
      <c r="C110" s="20" t="s">
        <v>200</v>
      </c>
      <c r="D110" s="9" t="s">
        <v>78</v>
      </c>
      <c r="E110" s="9">
        <v>25</v>
      </c>
      <c r="F110" s="9">
        <v>80</v>
      </c>
      <c r="G110" s="9">
        <f t="shared" si="4"/>
        <v>2000</v>
      </c>
    </row>
    <row r="111" ht="27.95" customHeight="1" spans="1:7">
      <c r="A111" s="9">
        <v>109</v>
      </c>
      <c r="B111" s="18" t="s">
        <v>201</v>
      </c>
      <c r="C111" s="18" t="s">
        <v>202</v>
      </c>
      <c r="D111" s="9" t="s">
        <v>31</v>
      </c>
      <c r="E111" s="9">
        <v>25</v>
      </c>
      <c r="F111" s="9">
        <v>100</v>
      </c>
      <c r="G111" s="9">
        <f t="shared" si="4"/>
        <v>2500</v>
      </c>
    </row>
    <row r="112" ht="30" customHeight="1" spans="1:7">
      <c r="A112" s="9">
        <v>110</v>
      </c>
      <c r="B112" s="10" t="s">
        <v>203</v>
      </c>
      <c r="C112" s="10" t="s">
        <v>204</v>
      </c>
      <c r="D112" s="9" t="s">
        <v>22</v>
      </c>
      <c r="E112" s="9">
        <v>6</v>
      </c>
      <c r="F112" s="9">
        <v>1000</v>
      </c>
      <c r="G112" s="9">
        <f t="shared" si="4"/>
        <v>6000</v>
      </c>
    </row>
    <row r="113" ht="29.1" customHeight="1" spans="1:7">
      <c r="A113" s="9">
        <v>111</v>
      </c>
      <c r="B113" s="9" t="s">
        <v>205</v>
      </c>
      <c r="C113" s="10" t="s">
        <v>206</v>
      </c>
      <c r="D113" s="9" t="s">
        <v>22</v>
      </c>
      <c r="E113" s="9">
        <v>40</v>
      </c>
      <c r="F113" s="9">
        <v>100</v>
      </c>
      <c r="G113" s="9">
        <f t="shared" si="4"/>
        <v>4000</v>
      </c>
    </row>
    <row r="114" ht="29.1" customHeight="1" spans="1:7">
      <c r="A114" s="9">
        <v>112</v>
      </c>
      <c r="B114" s="9" t="s">
        <v>207</v>
      </c>
      <c r="C114" s="10" t="s">
        <v>208</v>
      </c>
      <c r="D114" s="9" t="s">
        <v>22</v>
      </c>
      <c r="E114" s="9">
        <v>40</v>
      </c>
      <c r="F114" s="9">
        <v>100</v>
      </c>
      <c r="G114" s="9">
        <f t="shared" si="4"/>
        <v>4000</v>
      </c>
    </row>
    <row r="115" ht="29.1" customHeight="1" spans="1:7">
      <c r="A115" s="9">
        <v>113</v>
      </c>
      <c r="B115" s="10" t="s">
        <v>209</v>
      </c>
      <c r="C115" s="10" t="s">
        <v>210</v>
      </c>
      <c r="D115" s="9" t="s">
        <v>211</v>
      </c>
      <c r="E115" s="9">
        <v>1.25</v>
      </c>
      <c r="F115" s="9">
        <v>100</v>
      </c>
      <c r="G115" s="9">
        <f t="shared" si="4"/>
        <v>125</v>
      </c>
    </row>
    <row r="116" ht="27.95" customHeight="1" spans="1:7">
      <c r="A116" s="9">
        <v>114</v>
      </c>
      <c r="B116" s="18" t="s">
        <v>212</v>
      </c>
      <c r="C116" s="18" t="s">
        <v>213</v>
      </c>
      <c r="D116" s="9" t="s">
        <v>22</v>
      </c>
      <c r="E116" s="9">
        <v>100</v>
      </c>
      <c r="F116" s="9">
        <v>70</v>
      </c>
      <c r="G116" s="9">
        <f t="shared" si="4"/>
        <v>7000</v>
      </c>
    </row>
    <row r="117" ht="27.95" customHeight="1" spans="1:7">
      <c r="A117" s="9">
        <v>115</v>
      </c>
      <c r="B117" s="18" t="s">
        <v>214</v>
      </c>
      <c r="C117" s="18" t="s">
        <v>215</v>
      </c>
      <c r="D117" s="9" t="s">
        <v>216</v>
      </c>
      <c r="E117" s="9">
        <v>160</v>
      </c>
      <c r="F117" s="9">
        <v>50</v>
      </c>
      <c r="G117" s="9">
        <f t="shared" si="4"/>
        <v>8000</v>
      </c>
    </row>
    <row r="118" ht="27.95" customHeight="1" spans="1:7">
      <c r="A118" s="9">
        <v>116</v>
      </c>
      <c r="B118" s="20" t="s">
        <v>217</v>
      </c>
      <c r="C118" s="20" t="s">
        <v>218</v>
      </c>
      <c r="D118" s="9" t="s">
        <v>22</v>
      </c>
      <c r="E118" s="9">
        <v>20</v>
      </c>
      <c r="F118" s="9">
        <v>400</v>
      </c>
      <c r="G118" s="9">
        <f t="shared" si="4"/>
        <v>8000</v>
      </c>
    </row>
    <row r="119" ht="34.5" customHeight="1" spans="1:7">
      <c r="A119" s="9">
        <v>117</v>
      </c>
      <c r="B119" s="20" t="s">
        <v>219</v>
      </c>
      <c r="C119" s="20" t="s">
        <v>220</v>
      </c>
      <c r="D119" s="9" t="s">
        <v>221</v>
      </c>
      <c r="E119" s="9">
        <v>10</v>
      </c>
      <c r="F119" s="9">
        <v>180</v>
      </c>
      <c r="G119" s="9">
        <f t="shared" si="4"/>
        <v>1800</v>
      </c>
    </row>
    <row r="120" ht="27.95" customHeight="1" spans="1:7">
      <c r="A120" s="9">
        <v>118</v>
      </c>
      <c r="B120" s="20" t="s">
        <v>222</v>
      </c>
      <c r="C120" s="20" t="s">
        <v>223</v>
      </c>
      <c r="D120" s="9" t="s">
        <v>22</v>
      </c>
      <c r="E120" s="9">
        <v>5</v>
      </c>
      <c r="F120" s="9">
        <v>389</v>
      </c>
      <c r="G120" s="9">
        <f t="shared" si="4"/>
        <v>1945</v>
      </c>
    </row>
    <row r="121" ht="27.95" customHeight="1" spans="1:7">
      <c r="A121" s="9">
        <v>119</v>
      </c>
      <c r="B121" s="20" t="s">
        <v>224</v>
      </c>
      <c r="C121" s="20" t="s">
        <v>225</v>
      </c>
      <c r="D121" s="9" t="s">
        <v>22</v>
      </c>
      <c r="E121" s="9">
        <v>0.2</v>
      </c>
      <c r="F121" s="9">
        <v>5000</v>
      </c>
      <c r="G121" s="9">
        <f t="shared" si="4"/>
        <v>1000</v>
      </c>
    </row>
    <row r="122" ht="27.95" customHeight="1" spans="1:7">
      <c r="A122" s="9">
        <v>120</v>
      </c>
      <c r="B122" s="18" t="s">
        <v>226</v>
      </c>
      <c r="C122" s="18" t="s">
        <v>227</v>
      </c>
      <c r="D122" s="9" t="s">
        <v>13</v>
      </c>
      <c r="E122" s="9">
        <v>12</v>
      </c>
      <c r="F122" s="9">
        <v>450</v>
      </c>
      <c r="G122" s="9">
        <f t="shared" si="4"/>
        <v>5400</v>
      </c>
    </row>
    <row r="123" ht="27.95" customHeight="1" spans="1:7">
      <c r="A123" s="9">
        <v>121</v>
      </c>
      <c r="B123" s="20" t="s">
        <v>228</v>
      </c>
      <c r="C123" s="20" t="s">
        <v>229</v>
      </c>
      <c r="D123" s="9" t="s">
        <v>230</v>
      </c>
      <c r="E123" s="9">
        <v>0.5</v>
      </c>
      <c r="F123" s="9">
        <v>5000</v>
      </c>
      <c r="G123" s="9">
        <f t="shared" ref="G123:G132" si="5">E123*F123</f>
        <v>2500</v>
      </c>
    </row>
    <row r="124" ht="27.95" customHeight="1" spans="1:7">
      <c r="A124" s="9">
        <v>122</v>
      </c>
      <c r="B124" s="20" t="s">
        <v>231</v>
      </c>
      <c r="C124" s="20" t="s">
        <v>232</v>
      </c>
      <c r="D124" s="9" t="s">
        <v>78</v>
      </c>
      <c r="E124" s="9">
        <v>30</v>
      </c>
      <c r="F124" s="9">
        <v>150</v>
      </c>
      <c r="G124" s="9">
        <f t="shared" si="5"/>
        <v>4500</v>
      </c>
    </row>
    <row r="125" ht="27.95" customHeight="1" spans="1:7">
      <c r="A125" s="9">
        <v>123</v>
      </c>
      <c r="B125" s="20" t="s">
        <v>233</v>
      </c>
      <c r="C125" s="20" t="s">
        <v>234</v>
      </c>
      <c r="D125" s="9" t="s">
        <v>13</v>
      </c>
      <c r="E125" s="9">
        <v>40</v>
      </c>
      <c r="F125" s="9">
        <v>800</v>
      </c>
      <c r="G125" s="9">
        <f t="shared" si="5"/>
        <v>32000</v>
      </c>
    </row>
    <row r="126" ht="27.95" customHeight="1" spans="1:7">
      <c r="A126" s="9">
        <v>124</v>
      </c>
      <c r="B126" s="20" t="s">
        <v>235</v>
      </c>
      <c r="C126" s="20" t="s">
        <v>236</v>
      </c>
      <c r="D126" s="9" t="s">
        <v>78</v>
      </c>
      <c r="E126" s="9">
        <v>50</v>
      </c>
      <c r="F126" s="9">
        <v>190</v>
      </c>
      <c r="G126" s="9">
        <f t="shared" si="5"/>
        <v>9500</v>
      </c>
    </row>
    <row r="127" ht="27.95" customHeight="1" spans="1:7">
      <c r="A127" s="9">
        <v>125</v>
      </c>
      <c r="B127" s="20" t="s">
        <v>237</v>
      </c>
      <c r="C127" s="20" t="s">
        <v>47</v>
      </c>
      <c r="D127" s="9" t="s">
        <v>13</v>
      </c>
      <c r="E127" s="9">
        <v>50</v>
      </c>
      <c r="F127" s="9">
        <v>250</v>
      </c>
      <c r="G127" s="9">
        <f t="shared" si="5"/>
        <v>12500</v>
      </c>
    </row>
    <row r="128" ht="27.95" customHeight="1" spans="1:7">
      <c r="A128" s="9">
        <v>126</v>
      </c>
      <c r="B128" s="20" t="s">
        <v>238</v>
      </c>
      <c r="C128" s="20" t="s">
        <v>239</v>
      </c>
      <c r="D128" s="9" t="s">
        <v>63</v>
      </c>
      <c r="E128" s="9">
        <v>110</v>
      </c>
      <c r="F128" s="9">
        <v>500</v>
      </c>
      <c r="G128" s="9">
        <f t="shared" si="5"/>
        <v>55000</v>
      </c>
    </row>
    <row r="129" ht="42" customHeight="1" spans="1:7">
      <c r="A129" s="9">
        <v>127</v>
      </c>
      <c r="B129" s="20" t="s">
        <v>240</v>
      </c>
      <c r="C129" s="20" t="s">
        <v>241</v>
      </c>
      <c r="D129" s="9" t="s">
        <v>242</v>
      </c>
      <c r="E129" s="9">
        <v>20</v>
      </c>
      <c r="F129" s="9">
        <v>500</v>
      </c>
      <c r="G129" s="9">
        <f t="shared" si="5"/>
        <v>10000</v>
      </c>
    </row>
    <row r="130" s="5" customFormat="1" ht="45" customHeight="1" spans="1:7">
      <c r="A130" s="9">
        <v>128</v>
      </c>
      <c r="B130" s="20" t="s">
        <v>243</v>
      </c>
      <c r="C130" s="20" t="s">
        <v>244</v>
      </c>
      <c r="D130" s="20" t="s">
        <v>78</v>
      </c>
      <c r="E130" s="9">
        <v>70</v>
      </c>
      <c r="F130" s="9">
        <v>80</v>
      </c>
      <c r="G130" s="9">
        <f t="shared" si="5"/>
        <v>5600</v>
      </c>
    </row>
    <row r="131" s="5" customFormat="1" ht="32" customHeight="1" spans="1:7">
      <c r="A131" s="9">
        <v>129</v>
      </c>
      <c r="B131" s="20" t="s">
        <v>245</v>
      </c>
      <c r="C131" s="20" t="s">
        <v>246</v>
      </c>
      <c r="D131" s="20" t="s">
        <v>78</v>
      </c>
      <c r="E131" s="9">
        <v>8</v>
      </c>
      <c r="F131" s="9">
        <v>200</v>
      </c>
      <c r="G131" s="9">
        <f t="shared" si="5"/>
        <v>1600</v>
      </c>
    </row>
    <row r="132" s="5" customFormat="1" ht="24" customHeight="1" spans="1:7">
      <c r="A132" s="9">
        <v>130</v>
      </c>
      <c r="B132" s="20" t="s">
        <v>247</v>
      </c>
      <c r="C132" s="20" t="s">
        <v>248</v>
      </c>
      <c r="D132" s="20" t="s">
        <v>13</v>
      </c>
      <c r="E132" s="20">
        <v>100</v>
      </c>
      <c r="F132" s="9">
        <v>74</v>
      </c>
      <c r="G132" s="9">
        <f t="shared" si="5"/>
        <v>7400</v>
      </c>
    </row>
    <row r="133" s="5" customFormat="1" ht="31" customHeight="1" spans="1:7">
      <c r="A133" s="9">
        <v>131</v>
      </c>
      <c r="B133" s="20" t="s">
        <v>249</v>
      </c>
      <c r="C133" s="20" t="s">
        <v>250</v>
      </c>
      <c r="D133" s="20" t="s">
        <v>251</v>
      </c>
      <c r="E133" s="20">
        <v>50</v>
      </c>
      <c r="F133" s="9">
        <v>20</v>
      </c>
      <c r="G133" s="9">
        <f t="shared" ref="G133:G144" si="6">E133*F133</f>
        <v>1000</v>
      </c>
    </row>
    <row r="134" s="5" customFormat="1" ht="22" customHeight="1" spans="1:7">
      <c r="A134" s="9">
        <v>132</v>
      </c>
      <c r="B134" s="20" t="s">
        <v>252</v>
      </c>
      <c r="C134" s="20" t="s">
        <v>253</v>
      </c>
      <c r="D134" s="20" t="s">
        <v>13</v>
      </c>
      <c r="E134" s="20">
        <v>70</v>
      </c>
      <c r="F134" s="9">
        <v>68</v>
      </c>
      <c r="G134" s="9">
        <f t="shared" si="6"/>
        <v>4760</v>
      </c>
    </row>
    <row r="135" ht="33" customHeight="1" spans="1:7">
      <c r="A135" s="9">
        <v>133</v>
      </c>
      <c r="B135" s="20" t="s">
        <v>254</v>
      </c>
      <c r="C135" s="20" t="s">
        <v>255</v>
      </c>
      <c r="D135" s="20" t="s">
        <v>78</v>
      </c>
      <c r="E135" s="20">
        <v>45</v>
      </c>
      <c r="F135" s="9">
        <v>500</v>
      </c>
      <c r="G135" s="9">
        <f t="shared" si="6"/>
        <v>22500</v>
      </c>
    </row>
    <row r="136" ht="29" customHeight="1" spans="1:7">
      <c r="A136" s="9">
        <v>134</v>
      </c>
      <c r="B136" s="20" t="s">
        <v>256</v>
      </c>
      <c r="C136" s="20" t="s">
        <v>257</v>
      </c>
      <c r="D136" s="20" t="s">
        <v>78</v>
      </c>
      <c r="E136" s="20">
        <v>350</v>
      </c>
      <c r="F136" s="9">
        <v>600</v>
      </c>
      <c r="G136" s="9">
        <f t="shared" si="6"/>
        <v>210000</v>
      </c>
    </row>
    <row r="137" ht="30" customHeight="1" spans="1:7">
      <c r="A137" s="9">
        <v>135</v>
      </c>
      <c r="B137" s="20" t="s">
        <v>258</v>
      </c>
      <c r="C137" s="20" t="s">
        <v>259</v>
      </c>
      <c r="D137" s="20" t="s">
        <v>78</v>
      </c>
      <c r="E137" s="20">
        <v>70</v>
      </c>
      <c r="F137" s="9">
        <v>300</v>
      </c>
      <c r="G137" s="9">
        <f t="shared" si="6"/>
        <v>21000</v>
      </c>
    </row>
    <row r="138" ht="45" customHeight="1" spans="1:7">
      <c r="A138" s="9">
        <v>136</v>
      </c>
      <c r="B138" s="20" t="s">
        <v>260</v>
      </c>
      <c r="C138" s="20" t="s">
        <v>261</v>
      </c>
      <c r="D138" s="20" t="s">
        <v>63</v>
      </c>
      <c r="E138" s="20">
        <v>1100</v>
      </c>
      <c r="F138" s="9">
        <v>28</v>
      </c>
      <c r="G138" s="9">
        <f t="shared" si="6"/>
        <v>30800</v>
      </c>
    </row>
    <row r="139" ht="51" customHeight="1" spans="1:7">
      <c r="A139" s="9">
        <v>137</v>
      </c>
      <c r="B139" s="20" t="s">
        <v>262</v>
      </c>
      <c r="C139" s="20" t="s">
        <v>263</v>
      </c>
      <c r="D139" s="20" t="s">
        <v>63</v>
      </c>
      <c r="E139" s="20">
        <v>400</v>
      </c>
      <c r="F139" s="9">
        <v>110</v>
      </c>
      <c r="G139" s="9">
        <f t="shared" si="6"/>
        <v>44000</v>
      </c>
    </row>
    <row r="140" ht="25" customHeight="1" spans="1:7">
      <c r="A140" s="23" t="s">
        <v>264</v>
      </c>
      <c r="B140" s="24"/>
      <c r="C140" s="24"/>
      <c r="D140" s="24"/>
      <c r="E140" s="24"/>
      <c r="F140" s="25"/>
      <c r="G140" s="9">
        <f>SUM(G3:G139)</f>
        <v>940000</v>
      </c>
    </row>
    <row r="141" ht="25" customHeight="1"/>
    <row r="142" ht="25" customHeight="1"/>
    <row r="143" ht="25" customHeight="1"/>
    <row r="144" ht="25" customHeight="1"/>
    <row r="145" ht="25" customHeight="1"/>
    <row r="204" spans="1:5">
      <c r="A204" s="6"/>
      <c r="B204" s="1"/>
      <c r="C204" s="2"/>
      <c r="E204" s="2"/>
    </row>
    <row r="205" spans="1:5">
      <c r="A205" s="6"/>
      <c r="B205" s="1"/>
      <c r="C205" s="2"/>
      <c r="E205" s="2"/>
    </row>
    <row r="206" spans="1:5">
      <c r="A206" s="6"/>
      <c r="B206" s="1"/>
      <c r="C206" s="2"/>
      <c r="E206" s="2"/>
    </row>
    <row r="207" spans="1:5">
      <c r="A207" s="6"/>
      <c r="B207" s="1"/>
      <c r="C207" s="2"/>
      <c r="E207" s="2"/>
    </row>
    <row r="208" spans="1:5">
      <c r="A208" s="6"/>
      <c r="B208" s="1"/>
      <c r="C208" s="2"/>
      <c r="E208" s="2"/>
    </row>
    <row r="209" spans="1:5">
      <c r="A209" s="6"/>
      <c r="B209" s="1"/>
      <c r="C209" s="2"/>
      <c r="E209" s="2"/>
    </row>
  </sheetData>
  <mergeCells count="2">
    <mergeCell ref="A1:G1"/>
    <mergeCell ref="A140:F140"/>
  </mergeCells>
  <pageMargins left="0.751388888888889" right="0.751388888888889" top="1" bottom="1" header="0.5" footer="0.5"/>
  <pageSetup paperSize="8" fitToHeight="0" orientation="landscape" horizontalDpi="600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纪浩楠</cp:lastModifiedBy>
  <dcterms:created xsi:type="dcterms:W3CDTF">2023-05-06T07:58:00Z</dcterms:created>
  <dcterms:modified xsi:type="dcterms:W3CDTF">2026-08-19T06:49:30Z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CC9C81CEC7444E988D860A16240CD290_13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